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480" yWindow="288" windowWidth="11352" windowHeight="8208" tabRatio="944" activeTab="4"/>
  </bookViews>
  <sheets>
    <sheet name="เอกสารหมายเลข 4 สำนักปลัด" sheetId="14" r:id="rId1"/>
    <sheet name="เอกสารหมายเลข 4 กองคลัง" sheetId="22" r:id="rId2"/>
    <sheet name="เอกสารหมายเลข 4 กองช่าง" sheetId="16" r:id="rId3"/>
    <sheet name="เอกสารหมายเลข 4 ส่วนสวัสดิการ" sheetId="17" r:id="rId4"/>
    <sheet name="เอกสารหมายเลข 4 ส่วนการศึกษ" sheetId="25" r:id="rId5"/>
    <sheet name="เกษตร" sheetId="23" r:id="rId6"/>
    <sheet name="เอกสารหมายเลข 4 ส่วนสาธารณสุข" sheetId="21" r:id="rId7"/>
    <sheet name="Sheet2" sheetId="13" r:id="rId8"/>
  </sheets>
  <definedNames>
    <definedName name="_xlnm.Print_Area" localSheetId="1">'เอกสารหมายเลข 4 กองคลัง'!$A$1:$G$105</definedName>
    <definedName name="_xlnm.Print_Area" localSheetId="2">'เอกสารหมายเลข 4 กองช่าง'!$A$1:$P$82</definedName>
    <definedName name="_xlnm.Print_Area" localSheetId="4">'เอกสารหมายเลข 4 ส่วนการศึกษ'!$A$1:$G$111</definedName>
    <definedName name="_xlnm.Print_Area" localSheetId="3">'เอกสารหมายเลข 4 ส่วนสวัสดิการ'!$A$1:$G$99</definedName>
    <definedName name="_xlnm.Print_Area" localSheetId="6">'เอกสารหมายเลข 4 ส่วนสาธารณสุข'!$A$1:$P$75</definedName>
    <definedName name="_xlnm.Print_Area" localSheetId="0">'เอกสารหมายเลข 4 สำนักปลัด'!$A$1:$P$258</definedName>
  </definedNames>
  <calcPr calcId="124519"/>
</workbook>
</file>

<file path=xl/calcChain.xml><?xml version="1.0" encoding="utf-8"?>
<calcChain xmlns="http://schemas.openxmlformats.org/spreadsheetml/2006/main">
  <c r="J236" i="14"/>
  <c r="F232"/>
  <c r="F225"/>
  <c r="F227"/>
  <c r="F229"/>
  <c r="F231"/>
  <c r="F223"/>
  <c r="F220"/>
  <c r="F200"/>
  <c r="F201"/>
  <c r="F202"/>
  <c r="F203"/>
  <c r="F204"/>
  <c r="F205"/>
  <c r="F206"/>
  <c r="F207"/>
  <c r="F209"/>
  <c r="F212"/>
  <c r="F214"/>
  <c r="F216"/>
  <c r="F199"/>
  <c r="F196"/>
  <c r="F177"/>
  <c r="F178"/>
  <c r="F179"/>
  <c r="F180"/>
  <c r="F181"/>
  <c r="F182"/>
  <c r="F183"/>
  <c r="F185"/>
  <c r="F188"/>
  <c r="F191"/>
  <c r="F194"/>
  <c r="F176"/>
  <c r="F170"/>
  <c r="F151"/>
  <c r="F152"/>
  <c r="F153"/>
  <c r="F154"/>
  <c r="F156"/>
  <c r="F157"/>
  <c r="F158"/>
  <c r="F159"/>
  <c r="F160"/>
  <c r="F161"/>
  <c r="F162"/>
  <c r="F163"/>
  <c r="F164"/>
  <c r="F166"/>
  <c r="F167"/>
  <c r="F168"/>
  <c r="F169"/>
  <c r="F150"/>
  <c r="F146"/>
  <c r="F125"/>
  <c r="F126"/>
  <c r="F127"/>
  <c r="F128"/>
  <c r="F129"/>
  <c r="F130"/>
  <c r="F131"/>
  <c r="F132"/>
  <c r="F133"/>
  <c r="F134"/>
  <c r="F135"/>
  <c r="F136"/>
  <c r="F137"/>
  <c r="F138"/>
  <c r="F139"/>
  <c r="F140"/>
  <c r="F142"/>
  <c r="F143"/>
  <c r="F144"/>
  <c r="F145"/>
  <c r="F124"/>
  <c r="F121"/>
  <c r="F101"/>
  <c r="F102"/>
  <c r="F103"/>
  <c r="F104"/>
  <c r="F105"/>
  <c r="F106"/>
  <c r="F107"/>
  <c r="F108"/>
  <c r="F109"/>
  <c r="F111"/>
  <c r="F112"/>
  <c r="F113"/>
  <c r="F115"/>
  <c r="F116"/>
  <c r="F117"/>
  <c r="F118"/>
  <c r="F119"/>
  <c r="F120"/>
  <c r="F100"/>
  <c r="F97"/>
  <c r="F77"/>
  <c r="F79"/>
  <c r="F81"/>
  <c r="F82"/>
  <c r="F83"/>
  <c r="F84"/>
  <c r="F85"/>
  <c r="F86"/>
  <c r="F87"/>
  <c r="F88"/>
  <c r="F89"/>
  <c r="F90"/>
  <c r="F91"/>
  <c r="F92"/>
  <c r="F93"/>
  <c r="F94"/>
  <c r="F95"/>
  <c r="F96"/>
  <c r="F76"/>
  <c r="F11"/>
  <c r="F12"/>
  <c r="F13"/>
  <c r="F14"/>
  <c r="F15"/>
  <c r="F16"/>
  <c r="F17"/>
  <c r="F18"/>
  <c r="F19"/>
  <c r="F20"/>
  <c r="F21"/>
  <c r="F22"/>
  <c r="F23"/>
  <c r="F10"/>
  <c r="F53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52"/>
  <c r="F49"/>
  <c r="F29"/>
  <c r="F30"/>
  <c r="F31"/>
  <c r="F32"/>
  <c r="F33"/>
  <c r="F34"/>
  <c r="F35"/>
  <c r="F36"/>
  <c r="F37"/>
  <c r="F38"/>
  <c r="F39"/>
  <c r="F40"/>
  <c r="F41"/>
  <c r="F43"/>
  <c r="F44"/>
  <c r="F45"/>
  <c r="F46"/>
  <c r="F47"/>
  <c r="F48"/>
  <c r="F28"/>
  <c r="F100" i="22" l="1"/>
  <c r="F99"/>
  <c r="F75"/>
  <c r="F50" i="17"/>
  <c r="F49"/>
  <c r="F104" i="25"/>
  <c r="F57"/>
  <c r="F56"/>
  <c r="F54"/>
  <c r="F52"/>
  <c r="F26"/>
  <c r="F25"/>
  <c r="F24"/>
  <c r="F23"/>
  <c r="F34" i="17"/>
  <c r="F33"/>
  <c r="F32"/>
  <c r="F31"/>
  <c r="F30"/>
  <c r="F29"/>
  <c r="F24"/>
  <c r="F18"/>
  <c r="F17"/>
  <c r="F15"/>
  <c r="F89"/>
  <c r="F88"/>
  <c r="F87"/>
  <c r="F86"/>
  <c r="F43" i="16"/>
  <c r="F60" i="22"/>
  <c r="F59"/>
  <c r="F84"/>
  <c r="F83"/>
  <c r="F82"/>
  <c r="F26"/>
  <c r="F25"/>
  <c r="F78"/>
  <c r="F85" i="25"/>
  <c r="F84"/>
  <c r="F83"/>
  <c r="F22"/>
  <c r="F21"/>
  <c r="F20"/>
  <c r="F19"/>
  <c r="F18"/>
  <c r="F72"/>
  <c r="F71"/>
  <c r="F70"/>
  <c r="F45"/>
  <c r="F44"/>
  <c r="F43"/>
  <c r="F42"/>
  <c r="F41"/>
  <c r="F40"/>
  <c r="F38"/>
  <c r="F37"/>
  <c r="F95"/>
  <c r="F94"/>
  <c r="F93"/>
  <c r="F103" s="1"/>
  <c r="F89"/>
  <c r="F88"/>
  <c r="F87"/>
  <c r="F86"/>
  <c r="F82"/>
  <c r="F81"/>
  <c r="F80"/>
  <c r="F79"/>
  <c r="F36"/>
  <c r="F35"/>
  <c r="F34"/>
  <c r="F33"/>
  <c r="F29"/>
  <c r="F28"/>
  <c r="F102"/>
  <c r="F101"/>
  <c r="F100"/>
  <c r="F99"/>
  <c r="F98"/>
  <c r="F97"/>
  <c r="F96"/>
  <c r="F16"/>
  <c r="F17"/>
  <c r="F15"/>
  <c r="F14"/>
  <c r="F62" i="22" l="1"/>
  <c r="F65"/>
  <c r="F67"/>
  <c r="F68"/>
  <c r="F36" i="16"/>
  <c r="F34"/>
  <c r="F33"/>
  <c r="F31"/>
  <c r="F29"/>
  <c r="F60" i="17"/>
  <c r="D69"/>
  <c r="F46"/>
  <c r="F45"/>
  <c r="F82"/>
  <c r="F80"/>
  <c r="F79"/>
  <c r="F73"/>
  <c r="F72"/>
  <c r="F48"/>
  <c r="F47"/>
  <c r="F91" i="22"/>
  <c r="F75" i="25" l="1"/>
  <c r="F68"/>
  <c r="F67"/>
  <c r="F69"/>
  <c r="F66"/>
  <c r="F65"/>
  <c r="F64"/>
  <c r="F51"/>
  <c r="F77"/>
  <c r="F58"/>
  <c r="F74"/>
  <c r="F73"/>
  <c r="I50"/>
  <c r="H50"/>
  <c r="F50"/>
  <c r="F49"/>
  <c r="F47"/>
  <c r="F13"/>
  <c r="F12"/>
  <c r="F11"/>
  <c r="F10"/>
  <c r="F90" l="1"/>
  <c r="F60"/>
  <c r="F30"/>
  <c r="F90" i="22"/>
  <c r="G104" i="25" l="1"/>
  <c r="F19" i="23" l="1"/>
  <c r="F85" i="22"/>
  <c r="F18" i="23"/>
  <c r="F15"/>
  <c r="F14"/>
  <c r="F11"/>
  <c r="F9"/>
  <c r="F32"/>
  <c r="F33"/>
  <c r="F31"/>
  <c r="F39"/>
  <c r="F36"/>
  <c r="F38"/>
  <c r="F43"/>
  <c r="F44"/>
  <c r="F40"/>
  <c r="F41"/>
  <c r="F8"/>
  <c r="F17"/>
  <c r="F37"/>
  <c r="F34"/>
  <c r="F30"/>
  <c r="F42"/>
  <c r="F45"/>
  <c r="F83" i="17"/>
  <c r="F90" s="1"/>
  <c r="F10"/>
  <c r="F11"/>
  <c r="F12"/>
  <c r="F13"/>
  <c r="F14"/>
  <c r="F67"/>
  <c r="F68"/>
  <c r="F66"/>
  <c r="F62"/>
  <c r="F63"/>
  <c r="F64"/>
  <c r="F65"/>
  <c r="F69"/>
  <c r="F70"/>
  <c r="F71"/>
  <c r="F57"/>
  <c r="F58"/>
  <c r="F59"/>
  <c r="F61"/>
  <c r="F43"/>
  <c r="F36"/>
  <c r="F37"/>
  <c r="F38"/>
  <c r="F40"/>
  <c r="F41"/>
  <c r="F42"/>
  <c r="F44"/>
  <c r="F19"/>
  <c r="F20"/>
  <c r="F22"/>
  <c r="F23"/>
  <c r="F28" i="23"/>
  <c r="F22"/>
  <c r="F21"/>
  <c r="F10"/>
  <c r="F12"/>
  <c r="F13"/>
  <c r="F16"/>
  <c r="I69" i="21"/>
  <c r="I56"/>
  <c r="I26"/>
  <c r="F93" i="22"/>
  <c r="F95"/>
  <c r="F43"/>
  <c r="F9" i="21"/>
  <c r="F10"/>
  <c r="F12"/>
  <c r="F13"/>
  <c r="F15"/>
  <c r="F16"/>
  <c r="F17"/>
  <c r="F19"/>
  <c r="F20"/>
  <c r="F21"/>
  <c r="F23"/>
  <c r="F24"/>
  <c r="F28"/>
  <c r="F30"/>
  <c r="F31"/>
  <c r="F32"/>
  <c r="F33"/>
  <c r="F34"/>
  <c r="F35"/>
  <c r="F36"/>
  <c r="F37"/>
  <c r="F40"/>
  <c r="F41"/>
  <c r="F42"/>
  <c r="F43"/>
  <c r="F44"/>
  <c r="F45"/>
  <c r="F46"/>
  <c r="F47"/>
  <c r="F48"/>
  <c r="F53"/>
  <c r="F54"/>
  <c r="F55"/>
  <c r="F56"/>
  <c r="F57"/>
  <c r="F58"/>
  <c r="F59"/>
  <c r="F61"/>
  <c r="F62"/>
  <c r="F64"/>
  <c r="F65"/>
  <c r="F66"/>
  <c r="F67"/>
  <c r="F68"/>
  <c r="I46" i="23"/>
  <c r="J46"/>
  <c r="J62"/>
  <c r="F9" i="16"/>
  <c r="F10"/>
  <c r="F11"/>
  <c r="F12"/>
  <c r="F13"/>
  <c r="F14"/>
  <c r="F15"/>
  <c r="F17"/>
  <c r="F18"/>
  <c r="F19"/>
  <c r="F20"/>
  <c r="F21"/>
  <c r="F22"/>
  <c r="F28"/>
  <c r="F39"/>
  <c r="F40"/>
  <c r="F41"/>
  <c r="F42"/>
  <c r="F44"/>
  <c r="F10" i="22"/>
  <c r="F11"/>
  <c r="F12"/>
  <c r="F13"/>
  <c r="F14"/>
  <c r="F15"/>
  <c r="F16"/>
  <c r="F17"/>
  <c r="F18"/>
  <c r="F19"/>
  <c r="F20"/>
  <c r="F21"/>
  <c r="F22"/>
  <c r="F23"/>
  <c r="F30"/>
  <c r="F31"/>
  <c r="F32"/>
  <c r="F33"/>
  <c r="F34"/>
  <c r="F35"/>
  <c r="F36"/>
  <c r="F37"/>
  <c r="F38"/>
  <c r="F39"/>
  <c r="F40"/>
  <c r="F42"/>
  <c r="F76"/>
  <c r="F77"/>
  <c r="F86"/>
  <c r="F87"/>
  <c r="F88"/>
  <c r="F89"/>
  <c r="F46"/>
  <c r="F48"/>
  <c r="F49"/>
  <c r="F50"/>
  <c r="F52"/>
  <c r="F56"/>
  <c r="F57"/>
  <c r="F69"/>
  <c r="F70"/>
  <c r="F71"/>
  <c r="F72"/>
  <c r="F73"/>
  <c r="F94"/>
  <c r="F96"/>
  <c r="F97"/>
  <c r="F98"/>
  <c r="I85" i="14"/>
  <c r="J85"/>
  <c r="J242"/>
  <c r="F24" i="23"/>
  <c r="F50"/>
  <c r="F46"/>
  <c r="G50"/>
  <c r="F69" i="21"/>
  <c r="F50"/>
  <c r="F25"/>
  <c r="F70"/>
  <c r="G70"/>
  <c r="F24" i="14" l="1"/>
  <c r="F79" i="22"/>
  <c r="F27"/>
  <c r="F53"/>
  <c r="F51" i="17"/>
  <c r="F25"/>
  <c r="F91" s="1"/>
  <c r="F74"/>
  <c r="F23" i="16"/>
  <c r="F45"/>
  <c r="G91" i="17" l="1"/>
  <c r="F46" i="16"/>
  <c r="G46" s="1"/>
  <c r="G100" i="22" l="1"/>
  <c r="G233" i="14"/>
  <c r="F73" l="1"/>
</calcChain>
</file>

<file path=xl/sharedStrings.xml><?xml version="1.0" encoding="utf-8"?>
<sst xmlns="http://schemas.openxmlformats.org/spreadsheetml/2006/main" count="1342" uniqueCount="601">
  <si>
    <t xml:space="preserve">        - เข้าร่วมประชุมชี้แจงการประชุมสภาฯ ต่อการเสนอร่างข้อบัญญัติงบประมาณรายจ่ายประจำปี</t>
  </si>
  <si>
    <t xml:space="preserve">        - เข้าร่วมประชุมชี้แจงการประชุมสภาองค์การบริหารส่วนตำบลวาระแรก (ขั้นรับหลักการ)</t>
  </si>
  <si>
    <t xml:space="preserve">        - เข้าร่วมประชุมชี้แจงการประชุมสภาองค์การบริหารส่วนตำบลวาระสอง (ขั้นแปรญัตติ)</t>
  </si>
  <si>
    <t xml:space="preserve">        - เข้าร่วมประชุมชี้แจงการประชุมสภาองค์การบริหารส่วนตำบลวาระสาม (ขั้นลงมติ)</t>
  </si>
  <si>
    <t xml:space="preserve">        - จัดทำเสนอร่างข้อบัญญัติฯ เสนอต่อนายอำเภอ เพื่อให้ความเห็นชอบ</t>
  </si>
  <si>
    <t xml:space="preserve">        - จัดทำประกาศใช้ข้อบัญญัติงบประมาณรายจ่ายประจำปี</t>
  </si>
  <si>
    <t xml:space="preserve">          - สรุปวิเคราะห์ปัญหาและความต้องการ</t>
  </si>
  <si>
    <t xml:space="preserve">         - ประชุมคณะกรรมการจัดทำแผนฯ</t>
  </si>
  <si>
    <t xml:space="preserve">         -  ดำเนินการจัดทำแผนฯ</t>
  </si>
  <si>
    <t xml:space="preserve">         - เสนอผู้บริหารเพื่อโปรดพิจารณาอนุมัติ</t>
  </si>
  <si>
    <t xml:space="preserve">           - ประชุมหัวหน้าส่วนราชการ เพื่อแจ้งซักซ้อมแนวทางการจัดทำงบประมาณรายจ่ายของศูนย์</t>
  </si>
  <si>
    <t xml:space="preserve">         - แต่งตั้งคณะกรรมการติดตามประเมินผลแผนฯ</t>
  </si>
  <si>
    <t>ลักษณะงานที่ปฏิบัติ</t>
  </si>
  <si>
    <t>เวลาที่ใช้ต่อราย
(นาที)</t>
  </si>
  <si>
    <t xml:space="preserve">ปริมาณงาน
(ต่อปี)
</t>
  </si>
  <si>
    <t xml:space="preserve">เวลาทั้งหมดต่อปี
(นาที)
</t>
  </si>
  <si>
    <t>จำนวนตำแหน่งที่ต้องการ</t>
  </si>
  <si>
    <t xml:space="preserve">  3.1 งานก่อสร้าง</t>
  </si>
  <si>
    <t xml:space="preserve">  3.2 งานออกแบบและควบคุมอาคาร</t>
  </si>
  <si>
    <t xml:space="preserve">        อาหารเสริม (นม) ค่าจัดการเรียนการสอน</t>
  </si>
  <si>
    <t xml:space="preserve">ควบคุม กำกับ  ดูแล รับผิดชอบงาน และทำความเห็นเสนอแนะเพื่อให้ผู้มีอำนาจวินิจฉัย </t>
  </si>
  <si>
    <t>สั่งการดังต่อไปนี้</t>
  </si>
  <si>
    <t xml:space="preserve">       1) งานกองทุนหลักประกันสุขภาพระดับท้องถิ่น แยกได้ดังนี้</t>
  </si>
  <si>
    <t xml:space="preserve"> ประเพณีลอยกระทง ประเพณีแห่เทียนพรรษา วันออกพรรษา วันวิสาขบูชา งานบุญประเพณี ฯลฯ</t>
  </si>
  <si>
    <t xml:space="preserve">                                                                -2-</t>
  </si>
  <si>
    <t>บัญชีแสดงการคำนวณจำนวนปริมาณงานของปลัดองค์การบริหารส่วนตำบลทั้งหมด</t>
  </si>
  <si>
    <t xml:space="preserve">      1) งานสอบสวน รวบรวมข้อเท็จจริง และพยานหลักฐานความผิดทางละเมิด</t>
  </si>
  <si>
    <t xml:space="preserve">       2) งานกำจัดวัชพืช </t>
  </si>
  <si>
    <t xml:space="preserve">      1) งานสนับสนุนและร่วมกิจกรรมส่งเสริมศาสนาและวัฒนธรรมท้องถิ่น เช่น วันสงกรานต์</t>
  </si>
  <si>
    <t xml:space="preserve">     1) งานลงบัญชีสมุดเงินสดรับ</t>
  </si>
  <si>
    <t xml:space="preserve">     2) งานลงบัญชีทะเบียนเงินรายรับ</t>
  </si>
  <si>
    <t xml:space="preserve">     3) งานลงบัญชีสมุดเงินจ่าย </t>
  </si>
  <si>
    <t xml:space="preserve">     5) งานจัดทำทะเบียนบัญชีแยกประเภท </t>
  </si>
  <si>
    <t xml:space="preserve">     7) งานจัดทำใบผ่านรายการบัญชีมาตรฐาน 1</t>
  </si>
  <si>
    <t xml:space="preserve">     8) งานจัดทำใบผ่านรายการบัญชีมาตรฐาน 2</t>
  </si>
  <si>
    <t xml:space="preserve">     9) งานจัดทำใบผ่านรายการบัญชีมาตรฐาน 3</t>
  </si>
  <si>
    <t xml:space="preserve">    10) งานทำหนังสือส่งรายงานทางการเงิน/ประจำเดือน</t>
  </si>
  <si>
    <t xml:space="preserve">    12) งานจัดทำงบแสดงฐานะทางการเงิน</t>
  </si>
  <si>
    <t xml:space="preserve">    13) งานการรายงานสถิติทางการคลัง</t>
  </si>
  <si>
    <t xml:space="preserve">    14) งานบันทึกข้อมูลทะเบียนรายจ่าย</t>
  </si>
  <si>
    <t xml:space="preserve">    15) งานบันทึกระบบข้อมูลสารสนเทศการบริหารจัดการเพื่อวางแผน และประเมินผล</t>
  </si>
  <si>
    <t xml:space="preserve">         การใช้จ่ายงบประมาณขององค์กรปกครองส่วนท้องถิ่น (E-PLAN)</t>
  </si>
  <si>
    <t xml:space="preserve">    16) งานสอบทานการปฎิบัติงานทางการเงินและบัญชี</t>
  </si>
  <si>
    <t xml:space="preserve">  2) งานการรับหนังสือ</t>
  </si>
  <si>
    <t>ครั้ง</t>
  </si>
  <si>
    <t>เรื่อง</t>
  </si>
  <si>
    <t>ฎีกา</t>
  </si>
  <si>
    <t xml:space="preserve">       1)  งานให้ความเห็น เพื่อเสนอให้ผู้บริหารอนุมัติ อนุญาต สั่งการวินิจฉัยต่างๆ</t>
  </si>
  <si>
    <t xml:space="preserve">       4)  งานขับรถยนต์ส่วนกลาง เมื่อมีราชการที่ต้องเดินทางไปติดต่อราชการในเขตอำเภอ</t>
  </si>
  <si>
    <t xml:space="preserve">       5)  งานขับรถยนต์ส่วนกลาง เมื่อมีราชการที่ต้องเดินทางไปติดต่อราชการในเขตจังหวัด</t>
  </si>
  <si>
    <t xml:space="preserve">       6)  งานขับรถยนต์ส่วนกลาง เมื่อมีราชการที่ต้องเดินทางไปติดต่อราชการนอกเขตจังหวัด</t>
  </si>
  <si>
    <t xml:space="preserve">       7)  งานบำรุงรักษา ตรวจสภาพเครื่องยนต์เพื่อให้พร้อมใช้งาน</t>
  </si>
  <si>
    <t xml:space="preserve">       8)  งานล้างทำความสะอาดรถยนต์</t>
  </si>
  <si>
    <t xml:space="preserve">       9)  งานดูแลทำความสะอาดอาคารสำนักงาน</t>
  </si>
  <si>
    <t xml:space="preserve">      10)  งานล้างทำความสะอาดภาชนะ อุปกรณ์งานบ้านงานครัว</t>
  </si>
  <si>
    <t xml:space="preserve">      12)  งานบริการต้อนรับผู้มาติดต่อราชการ</t>
  </si>
  <si>
    <t xml:space="preserve">      13)  งานรักษาความปลอดภัยของสถานที่ราชการ</t>
  </si>
  <si>
    <t xml:space="preserve">          (7 วันๆละ 24 ชม.)</t>
  </si>
  <si>
    <t>รวมหน้านี้</t>
  </si>
  <si>
    <t xml:space="preserve">เวลาทั้งหมดต่อปี(นาที)
</t>
  </si>
  <si>
    <t xml:space="preserve">เวลาทั้งหมดต่อปี (นาที)
</t>
  </si>
  <si>
    <t xml:space="preserve">                                                                -4-</t>
  </si>
  <si>
    <t>ผลรวมทั้งสิ้น</t>
  </si>
  <si>
    <t>ที่</t>
  </si>
  <si>
    <t xml:space="preserve">       - การเขียนโครงการเพื่อเสนอผู้บริหารอนุมัติ </t>
  </si>
  <si>
    <t xml:space="preserve">       - การจัดทำคำสั่งแต่งตั้งคณะทำงานตามโครงการ</t>
  </si>
  <si>
    <t xml:space="preserve">       - ส่งหนังสือเชิญประชุม จัดเตรียมเอกสารที่เกี่ยวข้อง การจัดระเบียบวาระการประชุม</t>
  </si>
  <si>
    <t xml:space="preserve">       - การจัดเตรียมการจัดงานตามโครงการ</t>
  </si>
  <si>
    <t xml:space="preserve">       - ดำเนินการตามโครงการ</t>
  </si>
  <si>
    <t xml:space="preserve">       - การประเมินผลโครงการ</t>
  </si>
  <si>
    <t>ผลรวมช่องเวลาทั้งหมด/ปี</t>
  </si>
  <si>
    <t>1,380X60</t>
  </si>
  <si>
    <t xml:space="preserve">     งานขึ้นทะเบียนผู้สูงอายุ ผู้พิการ ผู้ป่วยเอดส์ เพื่อขอรับเบี้ยยังชีพ</t>
  </si>
  <si>
    <t xml:space="preserve">      2)  งานประชาสัมพันธ์แจ้งประชาสัมพันธ์ตลอดเดือน พฤศจิกายน</t>
  </si>
  <si>
    <t xml:space="preserve">      5)  กรอกข้อมูลลงในแบบลงทะเบียน (ระบบ Manual)</t>
  </si>
  <si>
    <t xml:space="preserve">      4)  ตรวจเอกสาร หลักฐาน ที่เกี่ยวข้อง</t>
  </si>
  <si>
    <t xml:space="preserve">      6) บันทึกข้อมูลผู้สูงอายุ ลงในฐานข้อมูลสารสนเทศเบี้ยยังชีพ ทางอินเตอร์เน็ต</t>
  </si>
  <si>
    <t xml:space="preserve">      7) บันทึกข้อมูลผู้พิการ ลงในฐานข้อมูลสารสนเทศเบี้ยยังชีพ ทางอินเตอร์เน็ต</t>
  </si>
  <si>
    <t xml:space="preserve">    11)  งานจัดทำงบทดลอง/งบรับ-จ่ายประจำเดือน</t>
  </si>
  <si>
    <t>ราย</t>
  </si>
  <si>
    <t xml:space="preserve">  3) งานให้ความเห็น เพื่อเสนอให้ผู้บริหารอนุมัติ อนุญาต สั่งการวินิจฉัยต่างๆ</t>
  </si>
  <si>
    <t>กองคลัง</t>
  </si>
  <si>
    <t xml:space="preserve">                                                                   -2-</t>
  </si>
  <si>
    <t xml:space="preserve">                                                                   -3-</t>
  </si>
  <si>
    <t xml:space="preserve">   2.1  งานการเงิน</t>
  </si>
  <si>
    <t xml:space="preserve">  2.2 งานบัญชี</t>
  </si>
  <si>
    <t>โครงการ</t>
  </si>
  <si>
    <t>หมู่บ้าน</t>
  </si>
  <si>
    <t>วัน</t>
  </si>
  <si>
    <t xml:space="preserve">      9)  จัดทำฎีกาเบิกจ่ายเงินเบี้ยยังชีพผู้สูงอายุ</t>
  </si>
  <si>
    <t xml:space="preserve">     10)  จัดทำฎีกาเบิกจ่ายเงินเบี้ยยังชีพผู้พิการ</t>
  </si>
  <si>
    <t xml:space="preserve">     11)  จัดทำฎีกาเบิกจ่ายเงินเบี้ยยังชีพผู้ป่วยเอดส์</t>
  </si>
  <si>
    <t xml:space="preserve">    12)  ตรวจเอกสาร หลักฐานประกอบการเบิกจ่ายเงิน</t>
  </si>
  <si>
    <t>(ลงชื่อ).......................................................</t>
  </si>
  <si>
    <t xml:space="preserve">          (ลงชื่อ) ……...................................ผู้รับรองข้อมูล                                                  </t>
  </si>
  <si>
    <t xml:space="preserve">      3) งานส่งเสริมและสนับสนุนการออกกำลังกาย ส่งเสริมนักกีฬาเข้าร่วมการแข่งขันกีฬา</t>
  </si>
  <si>
    <t xml:space="preserve">ฟันสวย  พัฒนาแรงจูงใจใฝ่สัมฤทธิ์ </t>
  </si>
  <si>
    <t xml:space="preserve">    1) งานบริหารโครงการตามข้อบัญญัติงบประมาณรายจ่ายประจำปี</t>
  </si>
  <si>
    <t xml:space="preserve">      2) งานควบคุมการประกอบการค้าที่น่ารังเกียจหรืออาจเป็นอันตรายต่อสุขภาพ</t>
  </si>
  <si>
    <t xml:space="preserve">       2) งานประชุม วางแผน พิจารณา ทำความเห็นเพื่อให้ผู้บริหาร อนุมัติโครงการ</t>
  </si>
  <si>
    <t xml:space="preserve">       3) งานให้คำปรึกษา งานด้านสาธารณสุข แก่ คณะกรรมการกองทุนฯ  อสม. กลุ่มแม่บ้าน</t>
  </si>
  <si>
    <t xml:space="preserve">      2) งานโครงการป้องกันโรคพิษสุนัขบ้า</t>
  </si>
  <si>
    <t xml:space="preserve">      1) งานวางแผนประจำปีด้านสาธารณสุขของแต่ละหมู่บ้าน</t>
  </si>
  <si>
    <t xml:space="preserve">       3) งานควบคุมสิ่งปฏิกูลและมูลฝอย </t>
  </si>
  <si>
    <t xml:space="preserve">       1) งานอุดหนุนศูนย์สาธารณสุขมูลฐาน</t>
  </si>
  <si>
    <t xml:space="preserve">       4) งานประสานการออกตรวจอนามัยโรงเรียน  ศูนย์พัฒนาเด็กเล็ก</t>
  </si>
  <si>
    <t xml:space="preserve">       6) งานออกควบคุมโรคติดต่อ เช่นไข้เลือดออก โรคมือปากเปื่อย ฯลฯ</t>
  </si>
  <si>
    <t xml:space="preserve">       5) งานวางแผนดำเนินงานประสานงานเพื่อดำเนินการป้องกันโรคไม่ติดต่อ</t>
  </si>
  <si>
    <t xml:space="preserve">      1) งานควบคุมการพัฒนางานคุ้มครองผู้บริโภค</t>
  </si>
  <si>
    <t>การซ่อมแซมทรัพย์สิน ฯลฯ</t>
  </si>
  <si>
    <t>แห่ง</t>
  </si>
  <si>
    <t>ฉบับ</t>
  </si>
  <si>
    <t>คน</t>
  </si>
  <si>
    <t xml:space="preserve">    4) งานบำรุงและปรับปรุงที่ดินและสิ่งก่อสร้าง  (15 วันX 6 ชม.X 60นาที)</t>
  </si>
  <si>
    <t xml:space="preserve">    1) งานตรวจรับรองอาคาร</t>
  </si>
  <si>
    <t xml:space="preserve">    3) งานสำรวจ</t>
  </si>
  <si>
    <t xml:space="preserve">    4) งานออกแบบและเขียนแบบ</t>
  </si>
  <si>
    <t xml:space="preserve">    5) งานประมาณราคา</t>
  </si>
  <si>
    <t xml:space="preserve">    6) งานกำหนดราคากลาง</t>
  </si>
  <si>
    <t xml:space="preserve">    1) งานสถานที่และไฟฟ้าสาธารณะ</t>
  </si>
  <si>
    <t xml:space="preserve">    4) งานให้ความเห็น เพื่อเสนอให้ผู้บริหารอนุมัติ อนุญาต สั่งการวินิจฉัยต่างๆ</t>
  </si>
  <si>
    <t xml:space="preserve">    5) งานให้คำปรึกษา สมาชิกสภาองค์การบริหารส่วนตำบล   กำนัน ผู้ใหญ่บ้าน  และประชาชน</t>
  </si>
  <si>
    <t xml:space="preserve">      3) งานโครงการเยาวชนรุ่นใหม่ใส่ใจครอบครัว</t>
  </si>
  <si>
    <t xml:space="preserve">      4) งานโครงการป้องกันและลดปัญหาการตั้งครรภ์ในวัยรุ่น</t>
  </si>
  <si>
    <t xml:space="preserve">      5) งานศูนย์แพทย์ฉุกเฉินหรือทีมกู้ชีพกู้ภัย</t>
  </si>
  <si>
    <t xml:space="preserve">    6) งานจัดทำเอกสารประกอบฎีกาการเบิกจ่าย เช่น รายจ่ายประจำ การจัดซื้อจัดจ้าง </t>
  </si>
  <si>
    <t xml:space="preserve">    7) งานให้ความเห็น  เพื่อเสนอให้ผู้บริหารอนุมัติ อนุญาต  สั่งการวินิจฉัย</t>
  </si>
  <si>
    <t xml:space="preserve">    8) งานบริการทั่วไป เช่น กางเต็นท์ จัดเก้าอี้  จัดสถานที่งานต่างๆ</t>
  </si>
  <si>
    <t xml:space="preserve">    9) งานควบคุมดูแล  ความสะอาด เรียบร้อย บริเวณสถานที่ราชการ </t>
  </si>
  <si>
    <t xml:space="preserve">      1) งานควบคุมโครงการรณณรงค์และป้องกันโรคไข้เลือดออก</t>
  </si>
  <si>
    <t xml:space="preserve">    11) งานควบคุมดูแลงานควบคุมภายในส่วนสาธารณสุข </t>
  </si>
  <si>
    <t xml:space="preserve">      6) งานฝึกอบรมฟื้นฟูให้ความรู้แก่อาสาสมัครสาธารณสุขประจำหมู่บ้าน (อสม)</t>
  </si>
  <si>
    <t xml:space="preserve">      7) งานพัฒนาศักยภาพบุคลากรด้านสาธารณสุข</t>
  </si>
  <si>
    <t xml:space="preserve">      8) งานเผยแพร่กิจกรรมงานด้านสาธารณสุข</t>
  </si>
  <si>
    <t>ขอจำนวนครัวเรือน</t>
  </si>
  <si>
    <t>2520</t>
  </si>
  <si>
    <t xml:space="preserve">      3) งานรับเรื่องราวร้องทุกข์ </t>
  </si>
  <si>
    <t>60</t>
  </si>
  <si>
    <t>วันละ 3 ครั้ง 240วัน</t>
  </si>
  <si>
    <t xml:space="preserve">      5) งานโครงการป้องกันและบรรเทาสาธารณภัย</t>
  </si>
  <si>
    <t xml:space="preserve">        4) งานการติดตามและประเมินผลแผนพัฒนาสามปี</t>
  </si>
  <si>
    <t xml:space="preserve">        5) การจัดทำข้อบัญญัติงบประมาณรายจ่ายประจำปี</t>
  </si>
  <si>
    <t xml:space="preserve">        8) งานจัดทำการวางระบบควบคุมภายใน</t>
  </si>
  <si>
    <t xml:space="preserve">        9) งานบันทึกระบบข้อมูลสารสนเทศการบริหารจัดการเพื่อการวางแผน  และประเมินผล</t>
  </si>
  <si>
    <t xml:space="preserve">      2) งานบริการส่งน้ำบริการประชาชนช่วงภัยแล้ง</t>
  </si>
  <si>
    <t xml:space="preserve">      3) งานวิทยุสื่อสาร</t>
  </si>
  <si>
    <t xml:space="preserve">      6) งานโครงการฝึกอบรมอาสาสมัครปกป้องสถาบัน (อสป)</t>
  </si>
  <si>
    <t xml:space="preserve">      7) งานโครงการชุมชนร่วมใจสร้างเกาะคุ้มกันภัยยาเสพติด</t>
  </si>
  <si>
    <t xml:space="preserve">      8) งานรักษาความสงบเรียบร้อยและงานป้องกัน แก้ไขปัญหายาเสพติด</t>
  </si>
  <si>
    <t xml:space="preserve">      9) งานจัดระเบียบเรียบร้อยทางจราจร การอำนวยความสะดวกประชาชนในช่วงเทศกาล</t>
  </si>
  <si>
    <t xml:space="preserve">      10) งานรักษาความปลอดภัยหมู่บ้านในการจัดงานต่างๆ</t>
  </si>
  <si>
    <t xml:space="preserve">      11) งานบริการแก้ไขปัญหาเฉพาะหน้าที่ได้รับแจ้งเหตุ</t>
  </si>
  <si>
    <t xml:space="preserve">      13) งานอยู่เวรรักษาการณ์สถานที่ราชการ</t>
  </si>
  <si>
    <t xml:space="preserve">      4) งานปรึกษาเรื่องกฎหมาย ระเบียบต่างๆให้แก่ ผู้นำหมู่บ้าน  และประชาชนในพื้นที่</t>
  </si>
  <si>
    <t xml:space="preserve">      5) งานพัฒนาศักยภาพบุคคลากรให้มีความรู้เกี่ยวกับกฎหมาย</t>
  </si>
  <si>
    <t xml:space="preserve">  สำนักงานปลัดองค์การบริหารส่วนตำบล</t>
  </si>
  <si>
    <t xml:space="preserve">  1)  งานจัดทำฎีกาเบิกจ่ายเงิน</t>
  </si>
  <si>
    <t xml:space="preserve">  6) งานพัฒนาศักยภาพบุคลากรกองการคลัง</t>
  </si>
  <si>
    <t xml:space="preserve">      1) งานนำเงินฝากเข้าธนาคาร</t>
  </si>
  <si>
    <t xml:space="preserve">      2) งานรับฎีกาจากส่วนต่าง ๆ เพื่อขอเบิก</t>
  </si>
  <si>
    <t xml:space="preserve">      3) งานตรวจสอบฎีกาก่อนเบิกจ่ายเงิน</t>
  </si>
  <si>
    <t xml:space="preserve">      4) งานลงสมุดคู่มือเบิกจ่ายเงินเพื่อจ่ายในราชการ/ฎีกา</t>
  </si>
  <si>
    <t xml:space="preserve">      5) งานลงเลขที่คลังรับฎีกาขอเบิกจ่ายเงินส่วนต่าง ๆ และวันที่ใบเบิก/ฎีกา</t>
  </si>
  <si>
    <t xml:space="preserve">      6) งานเสนอเช็คและฏีกาให้ผู้มีอำนาจลงนามในการอนุมัติในสมุดเช็ค/ฎีกา </t>
  </si>
  <si>
    <t xml:space="preserve">     7) งานการส่งใช้เงินยืม</t>
  </si>
  <si>
    <t xml:space="preserve">     8) งานออกคำสั่งแต่งตั้งกรรมการรับส่งเงิน  </t>
  </si>
  <si>
    <t xml:space="preserve">     10) งานตรวจเช็คจำนวนฎีกาก่อนเก็บรักษาฎีกาเบิกเงินต่าง ๆ </t>
  </si>
  <si>
    <t xml:space="preserve">     11) งานการจัดทำแผนการใช้จ่ายเงินกองคลัง</t>
  </si>
  <si>
    <t xml:space="preserve">     12) งานการจัดทำแผนการใช้จ่ายเงินรวม</t>
  </si>
  <si>
    <t xml:space="preserve">     13) งานเก็บรักษาเงิน (วันที่ไม่ได้นำฝาก)</t>
  </si>
  <si>
    <t xml:space="preserve">     14) งานรวบรวมข้อมูลเกี่ยวกับการตั้งงบประมาณรายรับ-รายจ่ายประจำปี</t>
  </si>
  <si>
    <t xml:space="preserve">  4) งานชี้แจงและอำนวยความสะดวกแก่ผู้มาติดต่องานกองคลัง</t>
  </si>
  <si>
    <t xml:space="preserve">  5) งานจัดทำร่างข้อบัญญัติงบประมาณรายจ่ายประจำปี กองการคลัง</t>
  </si>
  <si>
    <t xml:space="preserve">     9) งานรายงานการจัดทำเช็ค  </t>
  </si>
  <si>
    <t xml:space="preserve">    1) งานขออนุมัติจัดซื้อ จัดจ้าง</t>
  </si>
  <si>
    <t xml:space="preserve">    2) งานแต่งตั้งคณะกรรมการดำเนินการจัดซื้อ/จัดจ้าง</t>
  </si>
  <si>
    <t xml:space="preserve">    3) งานประกาศสอบราคาซื้อ/จ้าง</t>
  </si>
  <si>
    <t xml:space="preserve"> </t>
  </si>
  <si>
    <t xml:space="preserve">      2) งานโครงการกีฬาต้านยาเสพติดศูนย์พัฒนาเด็กเล็กและโรงเรียนประถมในเขตตำบลบ้านกอก</t>
  </si>
  <si>
    <t xml:space="preserve">    3) งานก่อปรับปรุงซ่อมแซมถนนลูกรรัง  (30 วัน X 6 ชม. X 60 นาที)</t>
  </si>
  <si>
    <t xml:space="preserve">    2) งานรองรับระวางแนวเขตที่ดิน</t>
  </si>
  <si>
    <t xml:space="preserve">      4) งานฝึกทบทวนและศึกษาดูงาน อปพร.</t>
  </si>
  <si>
    <t xml:space="preserve">      2) งานประณีประนอมข้อพิพาท </t>
  </si>
  <si>
    <t xml:space="preserve">      2) งานจัดทำแผนตามโครงการบริหารสาธารณสุขให้สอดคล้องกับปัญหาสาธารณสุข</t>
  </si>
  <si>
    <t xml:space="preserve">      14)  งานถ่ายภาพกิจกรรมต่าง ๆ ของ อบต.และประชาสัมพันธ์ลงเวบไซด์ของ อบต.</t>
  </si>
  <si>
    <t xml:space="preserve">       3)  งานขับรถยนต์ส่วนกลาง เมื่อมีราชการที่ต้องเดินทางไปติดต่อราชการในเขต อบต.</t>
  </si>
  <si>
    <t xml:space="preserve">      11)  งานจัดทำ ดูแล บำรุงรักษาต้นไม้ สวนหย่อมในสำนักงาน อบต.</t>
  </si>
  <si>
    <t xml:space="preserve">     15) งานบริหารโครงการตามข้อบัญญัติงบประมาณรายจ่ายประจำปี</t>
  </si>
  <si>
    <t xml:space="preserve">      17)  งานอื่นๆที่ได้รับมอบหมาย</t>
  </si>
  <si>
    <t xml:space="preserve">    17)  งานบันทึกข้อมูลในระบบบัญชีองค์กรปกครองส่วนท้องถิ่น (E-LAAS) (รับเงินและเบิกจ่าย </t>
  </si>
  <si>
    <t xml:space="preserve">            900 ครั้ง ๆ ละ 10 นาที)</t>
  </si>
  <si>
    <t xml:space="preserve">         - แจ้งกำหนดชำระคืนเงินกองทุนโครงการเศรษฐกิจชุมชน</t>
  </si>
  <si>
    <t xml:space="preserve">         - แต่งตั้งคณะกรรมการติดตามและประเมินผลโครงการเศรษฐกิจชุมชน</t>
  </si>
  <si>
    <t xml:space="preserve">    1)  งานประสานงานคณะทำงานจัดบริการผู้ช่วยคนพิการจังหวัดชัยภูมิ </t>
  </si>
  <si>
    <t xml:space="preserve">    2)  งานบูรณาการกิจกรรมร่วมกับหน่วยงานภายในพื้นที่</t>
  </si>
  <si>
    <t xml:space="preserve">    3)  งานประสานฝึกอบรมโครงการส่งเสริมอาชีพตามปรัชญาเศรษฐกิจพอเพียง</t>
  </si>
  <si>
    <t xml:space="preserve">          สรุปรายงาน เสนอผู้บริหารพิจารณา</t>
  </si>
  <si>
    <t xml:space="preserve">      8) จัดทำประกาศบัญชีรายชื่อผู้มีสิทธิ์รับเงินเบี้ยยังชีพผู้สูงอายุ ผู้พิการ เอดส์ (รายใหม่)</t>
  </si>
  <si>
    <t xml:space="preserve">    1) กำกับดูแลการจัดทำคำสั่งศูนย์ถ่ายทอดเทคโนโลยีการเกษตรประจำตำบล</t>
  </si>
  <si>
    <t xml:space="preserve">    2) ดูแลการสำรวจข้อมูลมาตรการเพิ่มรายได้ให้แก่ผู้มีรายได้น้อย</t>
  </si>
  <si>
    <t xml:space="preserve">  10) กำกับดูแลในการปลูกหญ้าแฝกเพื่ออนุรักษ์ดินและน้ำ</t>
  </si>
  <si>
    <t xml:space="preserve">  1) งานพิจารณาให้ความเห็น กลั่นกรองหนังสือราชการที่เกี่ยวข้อง ทำรายงานความเห็น สรุปรายงาน</t>
  </si>
  <si>
    <t xml:space="preserve">  2) ร่วมประชุมกับส่วนราชการต่าง ๆ</t>
  </si>
  <si>
    <t xml:space="preserve">  3) งานสารบรรณ การรับหนังสือราชการต่าง ๆ งานโต้ตอบหนังสือราชการต่าง ๆ</t>
  </si>
  <si>
    <t xml:space="preserve">  4) งานควบคุม ตรวจสอบฏีกาเบิกจ่ายเงินของส่วนส่งเสริมการเกษตร</t>
  </si>
  <si>
    <t xml:space="preserve">  6) งานควบคุมภายในส่วนส่งเสริมการเกษตร</t>
  </si>
  <si>
    <t xml:space="preserve">  7) งานบริหารโครงการตามข้อบัญญัติงบประมาณรายจ่ายประจำปี</t>
  </si>
  <si>
    <t xml:space="preserve">    - การเขียนโครงการเพื่อเสนอผู้บริหารอนุมัติ</t>
  </si>
  <si>
    <t xml:space="preserve">    - การจัดทำคำสั่งแต่งตั้งคณะทำงานตามโครงการ</t>
  </si>
  <si>
    <t xml:space="preserve">  8) งานประสานความร่วมมือกับหน่วยงาน ส่วนราชการต่าง ๆ</t>
  </si>
  <si>
    <t xml:space="preserve">  9) งานจัดทำแผนการใช้จ่ายเงินเสนอหน่วยงานคลัง</t>
  </si>
  <si>
    <t xml:space="preserve">  10) งานให้คำแนะนำปรึกษาแก่กลุ่มเกษตรกรและประชาชนทั่วไปที่มาติดต่อสอบถาม</t>
  </si>
  <si>
    <t xml:space="preserve">  10) งานที่ได้รับมอบหมายในการแต่งตั้งเข้าร่วมเป็นคณะกรรมการต่าง ๆ</t>
  </si>
  <si>
    <t xml:space="preserve">            - การจัดทำคำสั่งแต่งตั้งคณะกรรมการแผนอัตรากำลัง</t>
  </si>
  <si>
    <t>ในการขออนุมัติกำหนดตำแหน่งข้าราชการ ลูกจ้าง และพนักงานส่วนตำบล</t>
  </si>
  <si>
    <t xml:space="preserve"> องค์การบริหารส่วนตำบลละหาน  อำเภอจัตุรัส  จังหวัดชัยภูมิ</t>
  </si>
  <si>
    <t xml:space="preserve">            - การประชุมซักซ้อม ชี้แจงส่วนราชการต่าง ๆ</t>
  </si>
  <si>
    <t xml:space="preserve">            - วิเคราะห์ความต้องการตำแหน่งตามวิสัยทัศน์ที่ต้องการ</t>
  </si>
  <si>
    <t xml:space="preserve">            - การจัดทำรายงานผู้บริหาร</t>
  </si>
  <si>
    <t xml:space="preserve">            - จัดทำรูปเล่มแผนอัตรากำลัง รวมทั้งการตรวจสอบแก้ไขให้ถูกต้อง</t>
  </si>
  <si>
    <t xml:space="preserve">            - การจัดส่ง/การประชาสัมพันธ์การใช้แผนอัตรากำลังให้หน่วยงานที่เกี่ยวข้อง</t>
  </si>
  <si>
    <t xml:space="preserve">            - วิเคราะห์การพัฒนาบุคลากรตามที่ต้องการ</t>
  </si>
  <si>
    <t xml:space="preserve">            - การประชุมร่างแผนพัฒนาบุคคล/จัดทำรายงานเสนอผู้บริหาร</t>
  </si>
  <si>
    <t xml:space="preserve">            - ดำเนินการจัดทำแผนพัฒนาบุคคลพร้อมแจ้งทุกส่วนราชการทราบ</t>
  </si>
  <si>
    <t xml:space="preserve">            - งานจัดทำบันทึกขออนุมัติเปิดสอบ ขออนุมัติแต่งตั้งคณะกรรมการต่าง ๆ</t>
  </si>
  <si>
    <t xml:space="preserve">            - งานจัดทำร่างประกาศสอบ และเอกสารที่เกี่ยวข้อง</t>
  </si>
  <si>
    <t xml:space="preserve">            - งานจัดส่งประกาศสอบ และประชาสัมพันธ์การสอบ</t>
  </si>
  <si>
    <t xml:space="preserve">            - งานจัดเตรียมเอกสารไว้รับสมัคร เช่น ใบสมัคร บัตรประจำตัวผู้สมัคร</t>
  </si>
  <si>
    <t xml:space="preserve">           - ออกคำสั่งเลื่อนขั้นเงินเดือน/คำสั่งการเลื่อนค่าตอบแทนพนักงานจ้างพร้อมแจ้งทุกส่วนทราบ</t>
  </si>
  <si>
    <t xml:space="preserve">           - สรุปผลการดำเนินการและทำรายงานการประชุม</t>
  </si>
  <si>
    <t xml:space="preserve">           - ขออนุมัติและดำเนินการ</t>
  </si>
  <si>
    <t xml:space="preserve">           - การรวบรวมรายละเอียดข้อมูล</t>
  </si>
  <si>
    <t xml:space="preserve">           - การรวบรวมราละเอียดและจัดเตรียมข้อมูล</t>
  </si>
  <si>
    <t xml:space="preserve">           - ขออนุมัติและดำเนินการประเมินผลการปฏิบัติราชการ</t>
  </si>
  <si>
    <t xml:space="preserve">           - สรุปผลการดำเนินการ</t>
  </si>
  <si>
    <t xml:space="preserve">           - นำผลการประเมินไปใช้</t>
  </si>
  <si>
    <t xml:space="preserve">            - งานรับสมัคร/และตรวจเอกสารหลักฐานการรับสมัคร</t>
  </si>
  <si>
    <t xml:space="preserve">           - งานจัดทำเอกสารรายงานจังหวัดเพื่อขอความเห็นชอบ</t>
  </si>
  <si>
    <t xml:space="preserve">           - งานจัดทำเอกสารเรียกมาทำสัญญา ทำสัญญาจ้างและเอกสารที่เกี่ยวข้อง</t>
  </si>
  <si>
    <t xml:space="preserve">           - งานออกคำสั่งแต่งตั้งและเอกสารที่เกี่ยวข้อง</t>
  </si>
  <si>
    <t xml:space="preserve">           - งานจัดทำเอกสารรายงานอำเภอและจังหวัด</t>
  </si>
  <si>
    <t xml:space="preserve">           - พนักงานส่วนตำบล</t>
  </si>
  <si>
    <t xml:space="preserve">           - พนักงานจ้าง</t>
  </si>
  <si>
    <t>1.1 งานบริหารงานทั่วไป</t>
  </si>
  <si>
    <t xml:space="preserve">        2) การประเมินผลการปฏิบัติราชการ/ปฏิบัติงานพนักงานส่วนตำบล พนักงานครู พนักงานจ้าง</t>
  </si>
  <si>
    <t xml:space="preserve">       1) งานจัดพิมพ์และแจกจ่ายเอกสารประชาสัมพันธ์กิจกรรมของ อบต.</t>
  </si>
  <si>
    <t xml:space="preserve">       2) งานพิมพ์ฏีกาการเบิกจ่ายเงิน สำนักปลัด และโครงการต่าง ๆ</t>
  </si>
  <si>
    <t xml:space="preserve">       3) งานจัดทำ คำสั่ง </t>
  </si>
  <si>
    <t xml:space="preserve">       4) ควบคุมดูแลงานที่เกี่ยวกับสารบรรณ การจัดทำประกาศขององค์การบริหารส่วนตำบล</t>
  </si>
  <si>
    <t xml:space="preserve">        ๑) งานจัดทำบันทึกขออนุมัติเปิดสอบ ขออนุมัติแต่งตั้งคณะกรรมการต่างๆ</t>
  </si>
  <si>
    <t xml:space="preserve">        ๒) งานจัดทำประกาศสอบ  และเอกสารที่เกี่ยวข้อง</t>
  </si>
  <si>
    <t xml:space="preserve">        ๓) งานจัดส่งประกาศสอบ และประชาสัมพันธ์การสอบ</t>
  </si>
  <si>
    <t xml:space="preserve">        ๔) งานจัดเตรียมเอกสารไว้รับสมัคร เช่น ใบสมัคร บัตรประจำตัวผู้สมัคร</t>
  </si>
  <si>
    <t xml:space="preserve">        ๕) งานรับสมัคร  ตรวจเอกสารหลักฐาน</t>
  </si>
  <si>
    <t xml:space="preserve">        ๖) งานตรวจสอบคุณสมบัติจัดทำประกาศรายชื่อผู้มีสิทธิ์สอบกำหนดวันเวลาหลักเกณฑ์ต่างๆ</t>
  </si>
  <si>
    <t xml:space="preserve">        ๗) งานจัดสถานที่สอบ เตรียมห้องสอบ รวบรวมเอกสารที่กรรมการได้ให้คะแนนแล้ว</t>
  </si>
  <si>
    <t xml:space="preserve">        ๘) งานจัดทำประกาศผู้ผ่านการสรรหาและเลือกสรร</t>
  </si>
  <si>
    <t xml:space="preserve">        ๙) งานจัดทำเอกสารรายงานจังหวัดเพื่อขอความเห็นชอบ</t>
  </si>
  <si>
    <t xml:space="preserve">      1๐) งานจัดทำเอกสารเรียกมาทำสัญญา  ทำสัญญาจ้างและเอกสารที่เกี่ยวข้อง</t>
  </si>
  <si>
    <t xml:space="preserve">      1๑) งานจัดทำเอกสารรายงานอำเภอและจังหวัด</t>
  </si>
  <si>
    <t xml:space="preserve">      1๒) งานจัดทำเอกสารตอบรับการโอน ย้าย อื่นๆที่เกี่ยวกับงานบุคคล</t>
  </si>
  <si>
    <t xml:space="preserve">      1๓) งานจัดเตรียมเอกสารเกี่ยวกับการเลื่อนขั้นเงินเดือน เช่น เชิญประชุมจดรายงานการประชุม  </t>
  </si>
  <si>
    <t xml:space="preserve">      ๑๔) งานจัดทำเอกสารการเดินทางไปราชการ การออกคำสั่งไปราชการ</t>
  </si>
  <si>
    <t xml:space="preserve">      ๑๕) งานดำเนินการเกี่ยวกับการลา ตรวจสอบทะเบียนวันลา</t>
  </si>
  <si>
    <t xml:space="preserve">      ๑๖) งานเลื่อนระดับให้กับพนักงานส่วนตำบล</t>
  </si>
  <si>
    <t xml:space="preserve">      ๑๗) งานการขอพระราชทานเครื่องราชอิสริยาภรณ์ให้บุคลากรในสังกัด</t>
  </si>
  <si>
    <t xml:space="preserve">      ๑๘) งานดำเนินการเกี่ยวกับค่าการรักษาพยาบาล (การเบิกจ่ายตรง)</t>
  </si>
  <si>
    <t xml:space="preserve">       ๑๙) การจัดทำแผนอัตรากำลัง 3 ปี</t>
  </si>
  <si>
    <t xml:space="preserve">       ๒๐) การจัดทำแผนพัฒนาบุคคล</t>
  </si>
  <si>
    <t xml:space="preserve">       ๒๑) งานดำเนินการเกี่ยวกับการสอบสายบริหาร สอบเปลี่ยนสายงาน สอบพนักงานจ้าง</t>
  </si>
  <si>
    <t xml:space="preserve">            - งานจัดทำประกาศรายชื่อผู้มีสิทธิสอบ กำหนดวันเวลา หลักเกณฑ์ต่าง ๆ</t>
  </si>
  <si>
    <t xml:space="preserve">            - งานจัดสถานที่สอบ เตรียมห้องสอบ เตรียมเอกสารสำหรับการสอบ</t>
  </si>
  <si>
    <t xml:space="preserve">            - ดำเนินการสอบตามหลักเกณฑ์และงานจัดทำประกาศผู้ผ่านการสรรหาและเลือกสรร</t>
  </si>
  <si>
    <t xml:space="preserve">      ๒๒) งานประเมินผลการปฎิบัติงานพนักงานส่วนตำบล ลูกจ้างประจำ พนักงานจ้าง</t>
  </si>
  <si>
    <t xml:space="preserve">      ๒๓) การจัดทำทะเบียนประวัติพนักงานส่วนตำบล พนักงานจ้าง</t>
  </si>
  <si>
    <t xml:space="preserve">      ๒๔) งานควบคุมดูแล รับผิดชอบเกี่ยวกับงานตรวจสอบสิทธิ์สวัสดิการต่างๆ</t>
  </si>
  <si>
    <t xml:space="preserve">      ๒๕) งานควบคุม รับผิดชอบเกี่ยวกับงานจัดทำบัตรประจำตัวเจ้าหน้าที่ของรัฐ</t>
  </si>
  <si>
    <t>1</t>
  </si>
  <si>
    <t>230</t>
  </si>
  <si>
    <t>10</t>
  </si>
  <si>
    <t>20</t>
  </si>
  <si>
    <t xml:space="preserve">            การใช้จ่ายงบประมาณขององค์กรปกครองส่วนท้องถิ่น (e-plan)</t>
  </si>
  <si>
    <t xml:space="preserve">      ๑๐) งานลงระบบข้อมูลกลาง INFo</t>
  </si>
  <si>
    <t xml:space="preserve">        - ประชุมหัวหน้าส่วนราชการ เพื่อแจ้งซักซ้อมแนวทางการจัดทำข้อบัญญัติงบประมาณรายจ่าย</t>
  </si>
  <si>
    <t xml:space="preserve">        - รวบรวมสถิติและรายงานทางการเงิน การคลัง เพื่อจัดทำประมาณการรายรับ</t>
  </si>
  <si>
    <t xml:space="preserve">        - ประชุมพิจารณาการจัดทำร่างข้อบัญญัติงบประมาณรายจ่ายประจำปี</t>
  </si>
  <si>
    <t xml:space="preserve">        - จัดทำร่างหลักการและเหตุผลการจัดทำร่างข้อบัญญัติงบประมาณรายจ่ายประจำปี</t>
  </si>
  <si>
    <t xml:space="preserve">        - นำร่างข้อบัญญัติงบประมาณรายจ่ายประจำปี เสนอประธานสภาฯ</t>
  </si>
  <si>
    <t xml:space="preserve">        - ติดประกาศและแจ้งประชาสัมพันธ์การประกาศใช้ข้อบัญญัติงบประมาณรายจ่ายประจำปี</t>
  </si>
  <si>
    <t xml:space="preserve">        - งานบันทึกข้อบัญญัติงบประมาณรายจ่ายประจำปี ระบบ E-Laas</t>
  </si>
  <si>
    <t xml:space="preserve">       ๕) งานการออกหนังสือรับรอง</t>
  </si>
  <si>
    <t xml:space="preserve">       ๖) งานการรับหนังสือ</t>
  </si>
  <si>
    <t xml:space="preserve">       ๗) ทำหนังสือแจ้งเวียนประชาสัมพันธ์</t>
  </si>
  <si>
    <t xml:space="preserve">       ๘) การจัดแยกประเภทหนังสือ</t>
  </si>
  <si>
    <t xml:space="preserve">       ๙) งานบริหารโครงการตามข้อบัญญัติงบประมาณรายจ่ายประจำปี(เขียนโครงการ/บันทึกเสนอ)</t>
  </si>
  <si>
    <t xml:space="preserve">       1๐) การส่งหนังสือเวียน</t>
  </si>
  <si>
    <t xml:space="preserve">       ๑๑) การโต้ตอบหนังสือ</t>
  </si>
  <si>
    <t xml:space="preserve">       ๑๒) งานจัดการประชุมประจำเดือน</t>
  </si>
  <si>
    <t xml:space="preserve">       ๑๓) งานบริการข้อมูลผ่านทางโทรศัพท์</t>
  </si>
  <si>
    <t xml:space="preserve">       ๑๔) งานเผยแพร่ข้อมูลข่าวสารของ อบต.ผ่าน Internet</t>
  </si>
  <si>
    <t xml:space="preserve">      12) งานบำรุงรักษา ตรวจสภาพรถยนต์บรรทุกน้ำ ครุภัณฑ์ที่อยู่ในความรับผิดชอบ</t>
  </si>
  <si>
    <t xml:space="preserve">      ๑) งานจัดทำทะเบียนข้อมูลสมาชิกสภา อบต. กำนัน,ผู้ใหญ่บ้าน</t>
  </si>
  <si>
    <t xml:space="preserve">      ๒) งานจัดทำทะเบียนข้อมูล คณะผู้บริหาร</t>
  </si>
  <si>
    <t xml:space="preserve">      ๓) งานจัดทำประกาศกำหนดสมัยประชุมการปิดประกาศ  การทำหนังสือแจ้งสมาชิกสภา อบต.</t>
  </si>
  <si>
    <t xml:space="preserve">      ๔) งานเสนอญัตติสภา</t>
  </si>
  <si>
    <t xml:space="preserve">      ๕) งานจัดพิมพ์รายงานการประชุมสภา</t>
  </si>
  <si>
    <t xml:space="preserve">      ๖) งานรับ – ส่งหนังสือสภา</t>
  </si>
  <si>
    <t xml:space="preserve">      ๗) งานจัดเตรียมสถานที่การประชุมสภา</t>
  </si>
  <si>
    <t xml:space="preserve">      ๘) งานจัดทำหนังสือส่งร่างข้อบัญญัติงบประมาณรายจ่ายประจำปี</t>
  </si>
  <si>
    <t xml:space="preserve">           บริการเพื่อให้มีข้อมูลที่ตรงกันสามารถสืบค้นได้</t>
  </si>
  <si>
    <t xml:space="preserve">          (นายนิกร  โฮมจัตุรัส )</t>
  </si>
  <si>
    <t xml:space="preserve">   ปลัดองค์การบริหารส่วนตำบลละหาน</t>
  </si>
  <si>
    <t xml:space="preserve">        (นางสาวบานเย็น  พรหมภักดี)</t>
  </si>
  <si>
    <t xml:space="preserve">     นายกองค์การบริหารส่วนตำบลละหาน</t>
  </si>
  <si>
    <t xml:space="preserve">    1) งานก่อสร้างถนน คสม,  คสล.  1๕ วัน X 6 ชม. X 60 นาที)</t>
  </si>
  <si>
    <t xml:space="preserve">    5) งานปรับปรุงซ่อมแซมต่อเติมอาคาร     (15 วัน X6 ชม.X60 นาที)</t>
  </si>
  <si>
    <t xml:space="preserve">    6) งานปรับปรุงซ่อมแซมถนนแอสฟาสติก    (25 วัน X6 ชม.X60 นาที)</t>
  </si>
  <si>
    <t xml:space="preserve">    7) งานซ่อมแซมบ้านผู้ด้อยโอกาส ผู้ยากไร้ ด้านที่อยู่อาศัย   (10 วัน X6 ชม.X60 นาที)</t>
  </si>
  <si>
    <t xml:space="preserve">    4) กำกับดูแลการบันทึกข้อมูลวิเคราะห์และสรุปผลมาตรการเพิ่มรายได้ให้แก่ผู้มีรายได้น้อย</t>
  </si>
  <si>
    <t xml:space="preserve">    5) งานป้องกันและกำจัดศัตรูพืช</t>
  </si>
  <si>
    <t xml:space="preserve">    6) งานส่งเสริมและฝึกอบรมการป้องกันและกำจัดศัตรูพืช (จำนวน ๑๘ หมู่บ้าน)</t>
  </si>
  <si>
    <t xml:space="preserve">    7) งานตรวจสอบการรับรองการขึ้นทะเบียนเกษตรกรผู้ปลูกพืชเศรษฐกิจ </t>
  </si>
  <si>
    <t xml:space="preserve">    8) งานควบคุมตรวจสอบการจัดทำสมุดทะเบียนเกษตรกร</t>
  </si>
  <si>
    <t xml:space="preserve">    9) งานสำรวจข้อมูลของเกษตรแปลงปลูกพืช เลี้ยงสัตว์ในตำบล</t>
  </si>
  <si>
    <t xml:space="preserve">    3) กำกับดูแลโครงการศูนย์ถ่ายทอดเทคโนโลยีการเกษตรประจำตำบล</t>
  </si>
  <si>
    <t xml:space="preserve">  5) งานจัดทำและพิมพ์ฏีกาการเบิกจ่ายเงินของส่วนส่งเสริมการเกษตร (ทำฏีกาเดือนละ 5 ฏีกา/เดือน)</t>
  </si>
  <si>
    <t xml:space="preserve">  11) กำกับดูแลตามโครงการปลูกป่าเฉลิมพระเกียรติฯและแก้ไขปัญหาภาวะโลกร้อน</t>
  </si>
  <si>
    <t xml:space="preserve">  ๑๒) กำกับดูแลสถานีสูบน้ำผ่านท่อส่งน้ำเพื่อใช้ในการเกษตรในที่ราบสูงที่ห่างไกลจากแหล่งน้ำ</t>
  </si>
  <si>
    <t xml:space="preserve">  1๓) กำกับดูแลในการดำเนินงานตามโครงการศูนย์เรียนรู้เศรษฐกิจพอเพียงตำบลละหาน</t>
  </si>
  <si>
    <t xml:space="preserve">  1๔) กำกับดูแลในการดำเนินงานตามโครงการเพิ่มศักยภาพการปฏิบัติงานศูนย์บริการและถ่ายทอด</t>
  </si>
  <si>
    <t xml:space="preserve">ควบคุม กำกับ ดูแล รับผิดชอบงานและทำความเห็นเสนอแนะเพื่อให้ผู้มีอำนาจวินิจฉัยสั่งการดังต่อไปนี้ </t>
  </si>
  <si>
    <t xml:space="preserve">    - การส่งหนังสือเชิญประชุม จัดเตรียมเอกสารที่เกี่ยวข้อง การจัดทำระเบียบวาระการประชุม</t>
  </si>
  <si>
    <t xml:space="preserve">    - การจัดเตรียมการจัดงานตามโครงการ</t>
  </si>
  <si>
    <t xml:space="preserve">    - ดำเนินงานตามโครงการ</t>
  </si>
  <si>
    <t xml:space="preserve">    - การประเมินผลของโครงการ</t>
  </si>
  <si>
    <t xml:space="preserve">       เทคโนโลยีการเกษตรประจำตำบลละหาน</t>
  </si>
  <si>
    <t>4.2 งานอื่น ๆ</t>
  </si>
  <si>
    <t xml:space="preserve">                                                                -๓-</t>
  </si>
  <si>
    <t>4.1 งานส่งเสริมการเกษตร</t>
  </si>
  <si>
    <t xml:space="preserve">      เสนอผู้บริหารพิจารณา</t>
  </si>
  <si>
    <t>กองสาธารณสุขและสิ่งแวดล้อม</t>
  </si>
  <si>
    <t>5.2 งานควบคุมและอนามัยสิ่งแวดล้อม</t>
  </si>
  <si>
    <t>5.3 งานรักษาความสะอาด</t>
  </si>
  <si>
    <t xml:space="preserve">       1) งานเก็บขยะมูลฝอยและกำจัดขยะมูลฝอยในพื้นที่ (4,156 ครัวเรือน)</t>
  </si>
  <si>
    <t>5.1 งานวางแผนด้านส่งเสริมสุขภาพและสิ่งแวดล้อม</t>
  </si>
  <si>
    <t xml:space="preserve">  และประชาชนทั่วไป</t>
  </si>
  <si>
    <t>5.4 งานส่งเสริมสุขภาพและสาธารณสุข</t>
  </si>
  <si>
    <t xml:space="preserve"> -  งานจัดทำบัญชีของกองทุนฯ งานควบคุม ดูแลโครงการกองทุนหลักประกันสุขภาพ</t>
  </si>
  <si>
    <r>
      <rPr>
        <sz val="7"/>
        <rFont val="TH SarabunIT๙"/>
        <family val="2"/>
      </rPr>
      <t xml:space="preserve">   </t>
    </r>
    <r>
      <rPr>
        <sz val="16"/>
        <rFont val="TH SarabunIT๙"/>
        <family val="2"/>
      </rPr>
      <t>- </t>
    </r>
    <r>
      <rPr>
        <sz val="7"/>
        <rFont val="TH SarabunIT๙"/>
        <family val="2"/>
      </rPr>
      <t>  </t>
    </r>
    <r>
      <rPr>
        <sz val="16"/>
        <rFont val="TH SarabunIT๙"/>
        <family val="2"/>
      </rPr>
      <t>งานบริหารงบประมาณกองทุนฯ การบันทึกรายรับ รายจ่าย ลงในระบบอินเตอร์เน็ต</t>
    </r>
  </si>
  <si>
    <r>
      <rPr>
        <sz val="7"/>
        <rFont val="TH SarabunIT๙"/>
        <family val="2"/>
      </rPr>
      <t xml:space="preserve">   </t>
    </r>
    <r>
      <rPr>
        <sz val="16"/>
        <rFont val="TH SarabunIT๙"/>
        <family val="2"/>
      </rPr>
      <t xml:space="preserve">- </t>
    </r>
    <r>
      <rPr>
        <sz val="7"/>
        <rFont val="TH SarabunIT๙"/>
        <family val="2"/>
      </rPr>
      <t xml:space="preserve">   </t>
    </r>
    <r>
      <rPr>
        <sz val="16"/>
        <rFont val="TH SarabunIT๙"/>
        <family val="2"/>
      </rPr>
      <t>งานการใช้จ่ายงบประมาณกองทุน</t>
    </r>
  </si>
  <si>
    <r>
      <rPr>
        <sz val="7"/>
        <rFont val="TH SarabunIT๙"/>
        <family val="2"/>
      </rPr>
      <t xml:space="preserve">   </t>
    </r>
    <r>
      <rPr>
        <sz val="16"/>
        <rFont val="TH SarabunIT๙"/>
        <family val="2"/>
      </rPr>
      <t xml:space="preserve">- </t>
    </r>
    <r>
      <rPr>
        <sz val="7"/>
        <rFont val="TH SarabunIT๙"/>
        <family val="2"/>
      </rPr>
      <t xml:space="preserve">   </t>
    </r>
    <r>
      <rPr>
        <sz val="16"/>
        <rFont val="TH SarabunIT๙"/>
        <family val="2"/>
      </rPr>
      <t>งานพิจารณาโครงการอนุมัติโครงการ</t>
    </r>
  </si>
  <si>
    <t xml:space="preserve">           -  งานจัดทำแผน/โครงการกองทุนหลักประกันสุขภาพในระดับท้องถิ่น</t>
  </si>
  <si>
    <t xml:space="preserve"> -  งานควบคุม กำกับ ติดตาม ประเมินผลโครงการที่ได้รับงบประมาณจากกองทุน ฯ</t>
  </si>
  <si>
    <r>
      <t xml:space="preserve"> -</t>
    </r>
    <r>
      <rPr>
        <sz val="7"/>
        <rFont val="TH SarabunIT๙"/>
        <family val="2"/>
      </rPr>
      <t>     </t>
    </r>
    <r>
      <rPr>
        <sz val="16"/>
        <rFont val="TH SarabunIT๙"/>
        <family val="2"/>
      </rPr>
      <t xml:space="preserve">งานฝึกอบรม พัฒนาความรู้ให้กับคณะกรรมการกองทุนฯ </t>
    </r>
  </si>
  <si>
    <t xml:space="preserve">    10) งานด้านประชาสัมพันธ์และอำนวยความสะดวกต่อประชาชน การซ่อมแซมทรัพย์สิน ฯลฯ</t>
  </si>
  <si>
    <t xml:space="preserve">    4) งานวางแผนในการเก็บขยะมูลฝอยตามอาคารบ้านเรือนในเขตองค์การบริหารส่วนตำบล</t>
  </si>
  <si>
    <t xml:space="preserve">        พร้อมขนถ่ายขยะมูลฝอยไปทำลาย ณ บริเวณที่ทิ้งขยะขององค์การบริหารส่วนตำบล</t>
  </si>
  <si>
    <t>5.5  งานป้องกันและควบคุมโรคติดต่อ</t>
  </si>
  <si>
    <t>5.6  งานอื่นๆ</t>
  </si>
  <si>
    <t xml:space="preserve">      2) งานควบคุมการจัดทำร่างข้อบัญญัติ'งบประมาณรายจ่าย ส่วนสาธารณสุขและสิ่งแวดล้อม</t>
  </si>
  <si>
    <t xml:space="preserve">    5) งานดูแลบ่อขยะ อบต.ละหาน</t>
  </si>
  <si>
    <r>
      <rPr>
        <sz val="7"/>
        <rFont val="TH SarabunIT๙"/>
        <family val="2"/>
      </rPr>
      <t xml:space="preserve">   </t>
    </r>
    <r>
      <rPr>
        <sz val="16"/>
        <rFont val="TH SarabunIT๙"/>
        <family val="2"/>
      </rPr>
      <t>-  งานประชุม คณะกรรมการกองทุนเพื่อวางแผนพิจารณาดำเนินงานกองทุนหลักประกันสุขภาพ</t>
    </r>
  </si>
  <si>
    <t xml:space="preserve">      3) งานบริหารโครงการตามข้อบัญญัติงบประมาณรายจ่ายประจำปี</t>
  </si>
  <si>
    <t xml:space="preserve">       (๘ ช.ม. X ๑ วัน X ๓๐ ราย X ๔ สถานี)</t>
  </si>
  <si>
    <t>กองช่าง</t>
  </si>
  <si>
    <t>กองส่งเสริมการเกษตร</t>
  </si>
  <si>
    <t>กองการศึกษา ศาสนา และวัฒนธรรม</t>
  </si>
  <si>
    <t xml:space="preserve"> องค์การบริหารส่วนตำบลช่องสามหมอ  อำเภอคอนสวรรค์  จังหวัดชัยภูมิ</t>
  </si>
  <si>
    <t xml:space="preserve">      26) งานการเลื่อนขั้นเงินเดือนพนักงานส่วนตำบล ครู และ เลื่อนขั้นค่าตอบแทนพนักงานจ้าง</t>
  </si>
  <si>
    <t xml:space="preserve">      ๑9) งานพิมพ์ฏีกาการเบิกจ่ายค่าเดินทางไปราชการ</t>
  </si>
  <si>
    <t xml:space="preserve">        1) การจัดทำแผนยุทธศาสตร์การพัฒนาองค์การบริหารส่วนตำบลช่องสามหมอ</t>
  </si>
  <si>
    <t xml:space="preserve">        2) การจัดทำแผนพัฒนาสี่ปีองค์การบริหารส่วนตำบลช่องสามหมอ</t>
  </si>
  <si>
    <t xml:space="preserve">        3) การจัดทำแผนการดำเนินงานองค์การบริหารส่วนตำบลช่องสามหมอ</t>
  </si>
  <si>
    <t xml:space="preserve">      16)  งานบริการข้อมูลศูนย์ข้อมูลข่าวสารตำบลช่องสามหมอ</t>
  </si>
  <si>
    <t xml:space="preserve">      1) งานช่วยเหลือราษฎรประสบวาตภัย อุทกภัย อัคคีภัยและไฟป่าในพื้นที่ อบต.ช่องสามหมอ</t>
  </si>
  <si>
    <t xml:space="preserve">       2)  งานยานพาหนะ การควบคุม กำกับการใช้รถยนต์ส่วนกลาง จำนวน 1 คัน</t>
  </si>
  <si>
    <t xml:space="preserve">    4) งานทำสัญญาซื้อ/สัญญาจ้าง/งานทำใบสั่งซื้อ/ใบสั่งจ้าง</t>
  </si>
  <si>
    <t>และการประเมินการเตรียมความพร้อมและพัฒนาอย่างเข้มของครู จำนวน 4 คน</t>
  </si>
  <si>
    <t>550</t>
  </si>
  <si>
    <t>275</t>
  </si>
  <si>
    <t xml:space="preserve">         - สรุปวิเคราะห์ปัญหาและความต้องการ</t>
  </si>
  <si>
    <t xml:space="preserve">         - สำรวจปัญหาและความต้องการของศูนย์ฯ</t>
  </si>
  <si>
    <t xml:space="preserve">ดูแลเด็ก 55 คน ศูนย์เปิด 237 วัน </t>
  </si>
  <si>
    <t>บัญชีแสดงการคำนวณจำนวนปริมาณงานของ กองช่าง</t>
  </si>
  <si>
    <t>บัญชีแสดงการคำนวณจำนวนปริมาณงานของกองสวัสดิการสังคม</t>
  </si>
  <si>
    <t>บัญชีแสดงการคำนวณจำนวนปริมาณงานของกองการศึกษา ศาสนา และวัฒนธรรม</t>
  </si>
  <si>
    <t>บัญชีแสดงการคำนวณจำนวนปริมาณงานของกองคลัง</t>
  </si>
  <si>
    <t>บัญชีแสดงการคำนวณจำนวนปริมาณงานของสำนักงานปลัดองค์การบริหารส่วนตำบล</t>
  </si>
  <si>
    <t xml:space="preserve">    2) งานจัดทำร่างงบประมาณรายจ่ายในกองช่าง</t>
  </si>
  <si>
    <t xml:space="preserve">    3) งานควบคุมภายในกองช่าง</t>
  </si>
  <si>
    <t>กองสวัสดิการสังคม</t>
  </si>
  <si>
    <t>5.3 งานสังคมสงเคราะห์</t>
  </si>
  <si>
    <t xml:space="preserve">    13)  ดำเนินการจ่ายเงินเบี้ยยังชีพผู้สูงอายุ  (8 หมู่บ้าน/เดือนๆละ 1 ครั้ง ๆ ละ 5 นาที/ราย</t>
  </si>
  <si>
    <t xml:space="preserve">    14)  ดำเนินการจ่ายเงินเบี้ยยังชีพคนพิการ  (8 หมู่บ้าน/เดือนๆละ 1 ครั้ง ๆ ละ 5 นาที/ราย</t>
  </si>
  <si>
    <t xml:space="preserve">                                                                           -3-</t>
  </si>
  <si>
    <t xml:space="preserve">    15) จัดทำงานธุรการ  จัดทำหนังสือราชการ  หนังสือโต้ตอบกับหน่วยงานอื่นๆ</t>
  </si>
  <si>
    <t xml:space="preserve">    16) สำรวจรวบรวมข้อมูลการให้การสงเคราะห์ช่วยเหลือผู้ยากจน ผู้ยากไร้ และผู้ด้อยโอกาส</t>
  </si>
  <si>
    <t xml:space="preserve">    17) งานส่งเสริมพัฒนาคุณภาพชีวิตเด็ก สตรี  เยาวชน ผู้สูงอายุ ผู้พิการ และผู้ด้อยโอกาส</t>
  </si>
  <si>
    <t xml:space="preserve">    ๑8) ประสานงานกับหน่วยงานอื่นๆ เพื่อหาข้อมูล  และนำมาจัดระบบการให้</t>
  </si>
  <si>
    <t xml:space="preserve">     19) งานด้านการแนะนำการจัดตั้งกลุ่มอาชีพ  ประสานหน่วยงาน  และจัดทะเบียนกลุ่มอาชีพ</t>
  </si>
  <si>
    <t xml:space="preserve">     20)  งานให้คำปรึกษา แนะนำด้านการสงเคราะห์ ประสานงานกับหน่วยงานอื่นที่เกี่ยวข้องเพื่อให้</t>
  </si>
  <si>
    <t xml:space="preserve">    5)  งานประสานการใช้แผนพัฒนาหมู่บ้านในการบริการจัดการแผนพัฒนาหมู่บ้านระดับอำเภอ</t>
  </si>
  <si>
    <t xml:space="preserve">                                                                           -4-</t>
  </si>
  <si>
    <t xml:space="preserve">   4.2 งานส่งเสริมการศึกษา ศาสนา และวัฒนธรรม</t>
  </si>
  <si>
    <t xml:space="preserve">    4)  งานประสานและเข้าร่วมโครงการบริหารการจัดเก็บและใช้ข้อมูลเพื่อพัฒนาชุมชน (จปฐ)</t>
  </si>
  <si>
    <t xml:space="preserve">      3)  เปิดรับลงทะเบียนเพื่อขอรับเบี้ยยังชีพของผู้สูงอายุ ผู้ป่วยเอดส์</t>
  </si>
  <si>
    <t xml:space="preserve">      3)  เปิดรับลงทะเบียนเพื่อขอรับเบี้ยยังชีพของผู้พิการ</t>
  </si>
  <si>
    <t xml:space="preserve">    2) การระบายน้ำ  แก้ไขปัญหาน้ำท่วมขัง  การบำรุงรักษาคูคลองท่อระบายน้ำ  </t>
  </si>
  <si>
    <t xml:space="preserve">        ทำการสำรวจพื้นที่และโครงการป้องกันน้ำท่วมขัง</t>
  </si>
  <si>
    <t xml:space="preserve">    3) ติดตั้ง ประกอบ ดัดแปลง ปรับปรุง บำรุงรักษา เครื่องมือเครื่องใช้ที่ใช้ในปฏิบัติงาน </t>
  </si>
  <si>
    <t>3.4 งานผังเมือง</t>
  </si>
  <si>
    <t xml:space="preserve">    1) สำรวจแผนที่  การกำหนด/การวางผังพัฒนาเมือง  งานควบคุมทางผังเมือง</t>
  </si>
  <si>
    <t xml:space="preserve">    2) กำหนดแนวเขตที่สาธารณะเพื่อขอการครองสิทธิ์ในที่สาธารณะ  การบุกรุกที่ดินในที่</t>
  </si>
  <si>
    <t xml:space="preserve">        สาธารณะการบุกรุที่ดินให้เป็นที่สาธารณะ  </t>
  </si>
  <si>
    <t xml:space="preserve">    3) ดูแลตรวจสอบที่สาธารณะ  สิ่งสาธารณูปการ เช่น ถนน ทางเท้า คันดิน สะพาน ท่อระบายน้ำ</t>
  </si>
  <si>
    <t xml:space="preserve">    2) ออกสำรวจและตรวจสอบรายชื่อผู้ชำระภาษีและรายได้อื่นๆ</t>
  </si>
  <si>
    <t xml:space="preserve">    3) จัดเก็บและออกใบเสร็จ ภรด. ภป. ภบท. ใบเสร็จทั่วไป เพื่อเป็นหลักฐานในการรับเงิน</t>
  </si>
  <si>
    <t xml:space="preserve">    5) จัดทำรายงานเกี่ยวกับรายได้ และอื่นๆ ที่เกี่ยวข้องกับงานจัดเก็บเพื่อปรับปรุงข้อมูลให้ถูกต้อง</t>
  </si>
  <si>
    <t xml:space="preserve">    6) จัดทำทะเบียนคุมผู้ชำระภาษี และค่าธรรมเนียมต่างๆ</t>
  </si>
  <si>
    <t xml:space="preserve">    8) จัดทำเอกสาร  ประชาสัมพันธ์เกี่ยวกับงานพัฒนารายได้</t>
  </si>
  <si>
    <t xml:space="preserve">   12) จัดทำใบนำส่งเงิน</t>
  </si>
  <si>
    <t xml:space="preserve">   13) จัดทำบัญชีรับคำขอจดทะเบียนพาณิชย์ เปลี่ยนแปลงรายการ และเลิกประกอบพาณิชยกิจ</t>
  </si>
  <si>
    <t xml:space="preserve">   14) จัดทำแผนที่แม่บท</t>
  </si>
  <si>
    <t xml:space="preserve">   15) ดำเนินการคัดลอกข้อมูลที่ดิน</t>
  </si>
  <si>
    <t xml:space="preserve">   16) จัดทำแผนที่ภาษีและทะเบียนทรัพย์สิน</t>
  </si>
  <si>
    <t xml:space="preserve">   17) บันทึกข้อมูลในระบบแผนที่ภาษีและทะเบียนทรัพย์สิน</t>
  </si>
  <si>
    <t xml:space="preserve">   18) งานอื่นๆ ที่เกี่ยวข้องและตามที่ผู้บังคับบัญชามอบหมาย</t>
  </si>
  <si>
    <t xml:space="preserve">    1) ควบคุมการจัดทำคำสั่ง  ประกาศเกี่ยวกับทรัพย์สินประเภทต่างๆ เพื่อให้ประชาชนมายื่น</t>
  </si>
  <si>
    <t xml:space="preserve">        แบบชำระภาษี</t>
  </si>
  <si>
    <t xml:space="preserve">    4) จัดทำข้อมูล รวบรวมข้อมูลออกสำรวจข้อมูลแผนที่ภาษีและทะเบียนทรัพย์สิน เพื่อใช้เป็นฐาน</t>
  </si>
  <si>
    <t xml:space="preserve">        ข้อมูลในการนำมาประกอบการจัดเก็บรายได้ให้ถูกต้อง เป็นปัจจุบัน</t>
  </si>
  <si>
    <t xml:space="preserve">    7) ออกสำรวจ ลงพื้นที่กับกองช่าง  และส่วนราชการต่างๆ ให้ได้ข้อมูลผู้ประกอบกิจการ  </t>
  </si>
  <si>
    <t xml:space="preserve">        ผู้อยู่ในข่ายชำระภาษี</t>
  </si>
  <si>
    <t xml:space="preserve">    9) รับคำร้องเกี่ยวกับการพิจารณาอุทธรณ์ภาษีเพื่อให้เกิดความเป็นธรรมต่อผู้ชำระภาษี  และศึกษา</t>
  </si>
  <si>
    <t xml:space="preserve">        ข้อกฎหมายระเบียบ ข้อบังคับเพื่อใช้จัดเก็บภาษีอย่างถูกต้อง  โปร่งใส  และเป็นธรรม</t>
  </si>
  <si>
    <t xml:space="preserve">   10) รวบรวมข้อมูลศึกษา  วิเคราะห์เกี่ยวกับการเปลี่ยนแปลงด้านสังคมและเศรษฐกิจ  การปกครอง  </t>
  </si>
  <si>
    <t xml:space="preserve">        และสังคม  โดยเฉพาะทางด้านเศรษฐกิจ  เพื่อนำมาเป็นข้อมูลในการปรับปรุงอัตราภาษี  </t>
  </si>
  <si>
    <t xml:space="preserve">        และค่าธรรมเนียม  และรายได้อื่นๆ ตามความเหมาะสม</t>
  </si>
  <si>
    <t xml:space="preserve">   11) ควบคุมการจัดเก็บภาษีอากร  ได้แก่  ภาษีโรงเรือนและที่ดิน  ภาษีป้าย  และภาษีบำรุงท้องที่  </t>
  </si>
  <si>
    <t xml:space="preserve">        ค่าธรรมเนียมและใบอนุญาตต่างๆ ตามข้อบัญญัติขององค์การบริหารส่วนตำบล</t>
  </si>
  <si>
    <t>และช่วยตรวจสอบเพื่อออกใบอนุญาต  และเพื่อควบคุมพืชและวัสดุการเกษตรให้เป็นไปตามกฎหมาย</t>
  </si>
  <si>
    <t>เพื่อให้สามารถนำไปใช้ในได้อย่างมีประสิทธิภาพ</t>
  </si>
  <si>
    <t>หรือบุคคลทั่วไป  เพื่อนำความรู้ไปปฏิบัติ</t>
  </si>
  <si>
    <t xml:space="preserve">5. จัดเตรียม  ตรวจสอบ  ดูแลรักษาเครื่องมือ  อุปกรณ์ต่างๆ  ที่ใช้ในการปฏิบัติงาน  </t>
  </si>
  <si>
    <t>4.งานตรวจสอบและควบคุมการเข้า  ส่งออก  และการนำผ่านของพืช  ผลผลิตจากพืชและวัสดุการเกษตร</t>
  </si>
  <si>
    <t>อย่างมีประสิทธิภาพ</t>
  </si>
  <si>
    <t>7. ประสานงานกับหน่วยงานต่างๆ และแนะแนวทางการแก้ไขปัญหาการเกษตรเพื่อให้มีการแก้ไขปัญหา</t>
  </si>
  <si>
    <t>8. ปฏิบัติงานอื่นตามที่ได้รับมอบหมาย</t>
  </si>
  <si>
    <t xml:space="preserve"> -5-</t>
  </si>
  <si>
    <t xml:space="preserve">    2) งานก่อสร้างถนนดิน (๑2 วัน X 6 ชม. X 60 นาที)</t>
  </si>
  <si>
    <t xml:space="preserve">    6) ของบประมาณเงินอุดหนุนเฉพาะกิจ</t>
  </si>
  <si>
    <t xml:space="preserve">     งานสงเคราะห์ผู้ด้อยโอกาส ยากจน ไร้ที่พึ่ง</t>
  </si>
  <si>
    <t xml:space="preserve">      1) สำรวจหาผู้ด้อยโอกาส ยากจน ไร้ที่พึ่ง พร้อมรวบรวมเอกสารหลักฐาน</t>
  </si>
  <si>
    <t xml:space="preserve">      2) ประชุมคณะกรรมการพิจารณาให้ความช่วยเหลือ</t>
  </si>
  <si>
    <t xml:space="preserve">      3) จัดทำทะเบียนรายชื่อเสนอผู้บริหารเพื่อพิจารณาให้ความช่วยเหลือ</t>
  </si>
  <si>
    <t xml:space="preserve">      4) จัดสรรงบประมาณ วัสดุสิ่งของให้ความช่วยเหลือ</t>
  </si>
  <si>
    <t>1.6 งานกิจการสภา</t>
  </si>
  <si>
    <t xml:space="preserve">     1) วิเคราะห์  ตรวจสอบ  รับรอง  ทางด้านวิชาการเกษตร เพื่อเพิ่มผลผลิตทางการเกษตร</t>
  </si>
  <si>
    <t xml:space="preserve">     2) งานด้านวิชาการเกษตร เช่น การดำเนินการให้เป็นไปตามกฎหมายการพัฒนาที่ดินกรมส่งเสริมการเกษตร</t>
  </si>
  <si>
    <t xml:space="preserve">6. งานสาธิต แนะนำ ส่งเสริม  ฝึกอบรม และถ่ายทอดเทคโนโลยีการเกษตร แก่เกษตรกร ยุวเกษตรกร  </t>
  </si>
  <si>
    <t xml:space="preserve">   4.1 งานส่งเสริมกิจการโรงเรียน</t>
  </si>
  <si>
    <t xml:space="preserve">   4.3 งานการศึกษาก่อนปฐมวัย</t>
  </si>
  <si>
    <t xml:space="preserve"> -2-</t>
  </si>
  <si>
    <t xml:space="preserve"> -3-</t>
  </si>
  <si>
    <t xml:space="preserve"> -4-</t>
  </si>
  <si>
    <t xml:space="preserve">    1) งานควบคุมภายในส่วนการศึกษา ศาสนาและวัฒนธรรม</t>
  </si>
  <si>
    <t xml:space="preserve">    2) งานประชาสัมพันธ์การประกาศรับสมัครเด็กเข้าเรียนในศูนย์พัฒนาเด็กเล็ก</t>
  </si>
  <si>
    <t xml:space="preserve">    3) ควบคุมกำกับดูแลในการสนับสนุนการดำเนินงานของบุคลากรทางการศึกษาครูผู้ดูแลเด็กและผู้ดูแลเด็ก</t>
  </si>
  <si>
    <t xml:space="preserve">    4) งานรับการประเมินคุณภาพการศึกษาภายนอก (สมศ) ของศูนย์พัฒนาเด็กเล็ก</t>
  </si>
  <si>
    <t xml:space="preserve">    5) ลงรับ-ส่ง ลงทะเบียนหนังสือของกองการศึกษาฯ</t>
  </si>
  <si>
    <t xml:space="preserve">    6) ร่างหนังสือโต้ตอบง่ายๆตรวจทานความถูกต้องของตัวเลข และตัวหนังสือ</t>
  </si>
  <si>
    <t xml:space="preserve">    7) เก็บและค้นหาหนังสือ</t>
  </si>
  <si>
    <t xml:space="preserve">    8) พิมพ์และคัดสำเนา หนังสือเอกสาร ตรวจเอกสาร  หลักฐานและคัดลอกลงรายการต่างๆ</t>
  </si>
  <si>
    <t xml:space="preserve">    9) จัดเตรียมและให้บริการในเรื่องสถานที่ วัสดุ  อุปกรณ์   ช่วยติดต่ออำนวยความสะดวก</t>
  </si>
  <si>
    <t xml:space="preserve">    10) บันทึกรายงานการประชุม</t>
  </si>
  <si>
    <t xml:space="preserve">    11) งานประสานสัมพันธ์ระหว่าง ศพด.กับผู้ปกครอง ชุมชน</t>
  </si>
  <si>
    <t xml:space="preserve">    12) งานรวบรวมผลงานรายงานผลปฏิบัติงาน</t>
  </si>
  <si>
    <t xml:space="preserve">    13) งานจัดทำฎีกาเบิกจ่าย</t>
  </si>
  <si>
    <t xml:space="preserve">    14) บันทึกรายงานการประชุม</t>
  </si>
  <si>
    <t xml:space="preserve">    15) งานประสานสัมพันธ์ระหว่าง ศพด.กับผู้ปกครอง ชุมชน</t>
  </si>
  <si>
    <t xml:space="preserve">    16) งานรวบรวมผลงานรายงานผลปฏิบัติงาน</t>
  </si>
  <si>
    <t xml:space="preserve">    17) งานจัดทำฎีกาเบิกจ่าย</t>
  </si>
  <si>
    <t xml:space="preserve">    18) การจัดทำแผนยุทธศาสตร์พัฒนาการศึกษา (4 ปี) ของศูนย์พัฒนาเด็กเล็ก</t>
  </si>
  <si>
    <t xml:space="preserve">          - สำรวจปัญหาและความต้องการของศูนย์ฯ</t>
  </si>
  <si>
    <t xml:space="preserve">         -  ประกาศใช้แผนฯ</t>
  </si>
  <si>
    <t xml:space="preserve">    19) งานควบคุม ตรวจสอบ ฎีกาเบิกจ่ายเงินของส่วนการศึกษา (เงินเดือน,นม,อาหารกลางวัน)</t>
  </si>
  <si>
    <t xml:space="preserve">    20) งานจัดทำฎีกาเบิกจ่ายเงินของส่วนการศึกษา</t>
  </si>
  <si>
    <t xml:space="preserve">    21) งานบริหารโครงการตามข้อบัญญัติงบประมาณรายจ่ายประจำปี</t>
  </si>
  <si>
    <t xml:space="preserve">      4) งานรัฐพิธีต่าง ๆ เช่น งานวันปิยะมหาราช งานวันแม่แห่งชาติฯลฯ</t>
  </si>
  <si>
    <t xml:space="preserve">      5) งานโครงการส่งเสริมจริยธรรม  คุณธรรม งานความเป็นเลิศทางด้านภาษา งานส่งเสริมเด็ก</t>
  </si>
  <si>
    <t xml:space="preserve">      6) งานโครงการสนับสนุนค่าใช้จ่ายในสถานศึกษา เช่น โครงการอาหารกลางวัน โครงการ</t>
  </si>
  <si>
    <t xml:space="preserve">      7) งานโครงการจัดงานวันเด็กแห่งชาติ</t>
  </si>
  <si>
    <t xml:space="preserve">      8) งานโครงการเยี่ยมบ้านสานสัมพันธ์ชุมชนศูนย์พัฒนาเด็กเล็ก</t>
  </si>
  <si>
    <t xml:space="preserve">      9) งานประชุม ฝึกอบรม เพื่อเพิ่มองค์ความรู้แก่ครูผู้ดูแลเด็กของศูนย์พัฒนาเด็กเล็ก  </t>
  </si>
  <si>
    <t xml:space="preserve">      1) เขียนแผนการเรียนรู้สำหรับเด็กปฐมวัย</t>
  </si>
  <si>
    <t xml:space="preserve">      2) รับเด็กจากผู้ปกครองตอนเช้า (จำนวน 55 คน)</t>
  </si>
  <si>
    <t xml:space="preserve">      3) ให้เด็กเคารพธงชาติ และประกอบพิธีกรรมทางศาสนา พร้อมกิจกรรมออกกำลังกาย</t>
  </si>
  <si>
    <t xml:space="preserve">      4) ตรวจสุขภาพเด็ก (จำนวนเด็ก 55 คน)</t>
  </si>
  <si>
    <t xml:space="preserve">      5) กิจกรรมเคลื่อนไหวและจังหวะ (จำนวนเด็ก 55 คน)</t>
  </si>
  <si>
    <t xml:space="preserve">      6) กิจกรรมเสริมประสบการณ์</t>
  </si>
  <si>
    <t xml:space="preserve">      7) งานโครงการจัดประเพณีต่างๆในศูนย์พัฒนาเด็กเล็ก</t>
  </si>
  <si>
    <t xml:space="preserve">      8) งานโครงการเด็กนักเรียนระหว่างปิดภาคเรียน</t>
  </si>
  <si>
    <t xml:space="preserve">      9) งานโครงการประชุมผู้ปกครองนักเรียนศูนย์พัฒนาเด็กเล็ก </t>
  </si>
  <si>
    <t xml:space="preserve">      10) บันทึกฐานข้อมูลสารสนเทศโรงเรียน (SIS) จำนวน  5 โรงเรียน</t>
  </si>
  <si>
    <t xml:space="preserve">      11) บันทึกฐานข้อมูลสารสนเทศศูนย์พัฒนาเด็กเล็ก (CCIS) จำนวน 3 ศูนย์</t>
  </si>
  <si>
    <t xml:space="preserve">      12) งานดูแล เสริมสร้างพัฒนาการและการเรียนรู้ของเด็กนักเรียนในศูนย์พัฒนาเด็กเล็ก</t>
  </si>
  <si>
    <t xml:space="preserve">      13) งานประเมินผลการปฏิบัติงานของครูผู้ดูแลเด็กและผู้ช่วยครูผู้ดูแลเด็ก  </t>
  </si>
  <si>
    <t xml:space="preserve">       14)  การจัดแผนปฏิบัติงาน ของศูนย์พัฒนาเด็กเล็ก</t>
  </si>
  <si>
    <t xml:space="preserve">       15)  การทำงบประมาณของศูนย์พัฒนาเด็กเล็ก</t>
  </si>
  <si>
    <t xml:space="preserve">           - รวบรวมสถิติและรายงานทางการเงิน การคลัง เพื่อจัดทำประมาณการรายรับ</t>
  </si>
  <si>
    <t xml:space="preserve">           - ประชุมพิจารณาการจัดทำร่างข้อบัญญัติงบประมาณรายจ่ายประจำปี</t>
  </si>
  <si>
    <t xml:space="preserve">           - จัดทำร่างหลักการและเหตุผลการจัดทำร่างข้อบัญญัติงบประมาณรายจ่ายประจำปี</t>
  </si>
  <si>
    <t xml:space="preserve">           - จัดทำเสนอร่างข้อบัญญัติฯ เสนอต่อนายก เพื่อให้ความเห็นชอบ</t>
  </si>
  <si>
    <t xml:space="preserve">           - จัดทำประกาศใช้ข้อบัญญัติงบประมาณรายจ่ายประจำปี</t>
  </si>
  <si>
    <t xml:space="preserve">          - ติดประกาศและแจ้งประชาสัมพันธ์การประกาศใช้ข้อบัญญัติงบประมาณรายจ่ายประจำปี</t>
  </si>
  <si>
    <t xml:space="preserve">        16) งานการติดตามและประเมินผลแผนพัฒนาการศึกษา (4 ปี ) ของศูนย์พัฒนาเด็กเล็ก</t>
  </si>
  <si>
    <t xml:space="preserve">         -  ประชุมแนวทางการติดตามของคณะกรรมการ</t>
  </si>
  <si>
    <t xml:space="preserve">         -  ดำเนินการติดตามประเมินผลแผน</t>
  </si>
  <si>
    <t xml:space="preserve">        -  สรุปผลการประเมิน รายงานผู้บริหารทราบ</t>
  </si>
  <si>
    <t xml:space="preserve">       17) การจัดทำแผนพัฒนาการศึกษา (3 ปี) ของศูนย์พัฒนาเด็กเล็ก</t>
  </si>
  <si>
    <t>5.1 งานธุรการ</t>
  </si>
  <si>
    <t>5.2 งานสวัสดิการสังคมและพัฒนาชุมชน</t>
  </si>
  <si>
    <r>
      <t xml:space="preserve"> </t>
    </r>
    <r>
      <rPr>
        <sz val="16"/>
        <rFont val="TH SarabunIT๙"/>
        <family val="2"/>
      </rPr>
      <t>-2-</t>
    </r>
  </si>
  <si>
    <t xml:space="preserve">    6) งานพิจารณา ให้ความเห็น กลั่นกรองหนังสือราชการที่เกี่ยวข้อง ทำรายงานความเห็น </t>
  </si>
  <si>
    <t xml:space="preserve">    7) งานการรับส่งหนังสือราชการ</t>
  </si>
  <si>
    <t xml:space="preserve">    8) งานควบคุม ตรวจสอบ ฎีกาเบิกจ่ายเงินของส่วนสวัสดิการสังคม</t>
  </si>
  <si>
    <t xml:space="preserve">    9) งานจัดทำฎีกาเบิกจ่ายเงินของส่วนสวัสดิการสังคม</t>
  </si>
  <si>
    <t xml:space="preserve">    10) งานจัดวางระบบควบคุมภายในส่วนสวัสดิการสังคม</t>
  </si>
  <si>
    <t xml:space="preserve">    11) งานบริหารโครงการตามข้อบัญญัติงบประมาณรายจ่ายประจำปี</t>
  </si>
  <si>
    <t xml:space="preserve">    12) งานเขียนโครงการเสนอหน่วยงานอื่นเพื่อขอรับการสนับสนุนงบประมาณ</t>
  </si>
  <si>
    <t xml:space="preserve">    13) งานจัดทำร่างงบประมาณรายจ่ายประจำปี ส่วนสวัสดิการสังคม</t>
  </si>
  <si>
    <t xml:space="preserve">    14) งานอื่นๆที่ได้รับมอบหมาย</t>
  </si>
  <si>
    <t xml:space="preserve">     1) งานโครงการสนับสนุนส่งเสริมกลุ่มอาชีพ</t>
  </si>
  <si>
    <t xml:space="preserve">     2) งานส่งเสริม พัฒนาศักยภาพ และสร้างเครือข่ายองค์กรสตรีกลุ่มแม่บ้าน กลุ่มอาชีพ</t>
  </si>
  <si>
    <t xml:space="preserve">     3) งานสนับสนุนการดำเนินงานกิจกรรมเพื่อพัฒนาคนพิการ</t>
  </si>
  <si>
    <t xml:space="preserve">     4) งานโครงการเศรษฐกิจชุมชน หมู่บ้านละ 100,000</t>
  </si>
  <si>
    <t xml:space="preserve">     5) งานส่งเสริมและสนับสนุนกองทุนสวัสดิการชุมชน</t>
  </si>
  <si>
    <t xml:space="preserve">     6) งานประสานงานจัดทำโครงการช่วยเหลือในด้านต่างๆ ให้แก่ชุมชน</t>
  </si>
  <si>
    <t xml:space="preserve">     7) งานประสานการจัดทำแผนพัฒนาหมู่บ้านแบบบูรณาการ</t>
  </si>
  <si>
    <t xml:space="preserve">     8) งานประสานงานและร่วมมือกับหน่วยงานต่างๆ เพื่อนำข้อมูลๆมาประกอบการทำงาน</t>
  </si>
  <si>
    <t xml:space="preserve">     9) โครงการเงินอุดหนุนเพื่อเลี้ยงดูเด็กแรกเกิด</t>
  </si>
  <si>
    <t xml:space="preserve">    10) งานโครงการสนับสนุนกิจกรรมของกลุ่มพัฒนาสตรี</t>
  </si>
  <si>
    <t xml:space="preserve">    11) งานสนับสนุนกิจกรรมกองทุนพัฒนาบทบาทสตรี</t>
  </si>
  <si>
    <t xml:space="preserve">    13) งานโครงการสนับสนุนกิจกรรมวันสตรีสากล</t>
  </si>
  <si>
    <t xml:space="preserve">    14) งานส่งเสริมและพัฒนาวิสาหกิจชุมชน</t>
  </si>
  <si>
    <t xml:space="preserve">      1) จัดทำประกาศแจ้งประชาสัมพันธ์ให้ผู้ที่มีคุณสมบัติ มาขึ้นทะเบียนเพื่อขอรับเบี้ยยังชีพ </t>
  </si>
  <si>
    <t xml:space="preserve">            การช่วยเหลือ</t>
  </si>
  <si>
    <t>งานอื่น ๆ</t>
  </si>
  <si>
    <t xml:space="preserve">  3.3 งานประสานส่วนสาธารณูปโภค</t>
  </si>
  <si>
    <t xml:space="preserve">  2.3 งานพัฒนาและจัดเก็บรายได้</t>
  </si>
  <si>
    <r>
      <t xml:space="preserve"> </t>
    </r>
    <r>
      <rPr>
        <b/>
        <sz val="16"/>
        <rFont val="TH SarabunIT๙"/>
        <family val="2"/>
      </rPr>
      <t>2.4 งานทะเบียนทรัพย์สินและพัสดุ</t>
    </r>
  </si>
  <si>
    <t xml:space="preserve">    5) งานทะเบียนคุมครุภัณฑ์และวัสดุ</t>
  </si>
  <si>
    <t xml:space="preserve">    6) งานทะเบียนเบิกจ่ายพัสดุครุภัณฑ์</t>
  </si>
  <si>
    <t xml:space="preserve">    7) งานการเบิกจ่ายน้ำมันเชื้อเพลิง</t>
  </si>
  <si>
    <t xml:space="preserve">    8) งานการขายทอดตลาด</t>
  </si>
  <si>
    <t xml:space="preserve">   9) งานการจัดทำแผนการจัดหาพัสดุ  ผด.1 , ผด.2</t>
  </si>
  <si>
    <t xml:space="preserve">   10)  รายงานการจัดทำแผน รายงานผลการดำเนินงานตามแผนการจัดหาพัสดุ ผด.3, ผด.5, ผด.6</t>
  </si>
  <si>
    <t xml:space="preserve">   11)  งานจ่ายคืนหลักประกันสัญญา</t>
  </si>
  <si>
    <t xml:space="preserve">   12)  งานคุมและจัดทำทะเบียนหลักประกันสัญญา</t>
  </si>
  <si>
    <t xml:space="preserve">   13)  งานจัดทำสรุปผลการดำเนินการจัดซื้อจัดจ้างตามแบบ สขร.3</t>
  </si>
  <si>
    <t xml:space="preserve">  14)  การตรวจสอบ ดูแล เก็บรักษาดูแลพัสดุครุภัณฑ์ (600 ชิ้น X 15 นาที X 12 เดือน)</t>
  </si>
  <si>
    <t>1.2 งานนโยบายและแผน</t>
  </si>
  <si>
    <t>๑.3 งานการเจ้าหน้าที่</t>
  </si>
  <si>
    <t>1.4 งานกฎหมายและคดี</t>
  </si>
  <si>
    <t>1.5 งานป้องกันและบรรเทาสาธารณภัย</t>
  </si>
  <si>
    <t>1.7 งานอนามัยและสิ่งแวดล้อม</t>
  </si>
  <si>
    <t>1.9 งานรักษาความสะอาด</t>
  </si>
  <si>
    <t>1.10 งานส่งเสริมการเกษตร</t>
  </si>
  <si>
    <t xml:space="preserve"> -6-</t>
  </si>
  <si>
    <t xml:space="preserve"> -7-</t>
  </si>
  <si>
    <t>1.8 งานส่งเสริมสุขภาพและสาธารณสุข</t>
  </si>
  <si>
    <t xml:space="preserve">      1) ให้บริการสาธารณสุขในด้านเวชภัณฑ์และเครื่องมือเครื่องใช้ทางส่งเสริมสุขภาพ   </t>
  </si>
  <si>
    <t xml:space="preserve">      1) ให้บริการทางสาธารณสุข ได้แก่ การบริการออกตรวจสุขภาพร่างกาย การให้คำแนะนำช่วย</t>
  </si>
  <si>
    <t xml:space="preserve">      และสิ่งแวดล้อม เช่น เครื่องพ่นยาฆ่าลูกน้ำ เครื่องตรวจวัดระดับแอลกอฮอล์ ผงทรายอะเบท เป็นต้น</t>
  </si>
  <si>
    <t xml:space="preserve">       เหลือสงเคราะห์  การให้ความรู้ด้านการรักษาพยาบาลเบื้องต้น สาธารณสุข การสุขาภิบาล </t>
  </si>
  <si>
    <t xml:space="preserve">       การควบคุมป้องกันโรค เป็นต้น</t>
  </si>
  <si>
    <t xml:space="preserve">       2) ให้คำแนะนำและสาธิตวิธีการและแนวทางในการส่งเสริมสุขภาพ ได้แก่ การป้องกันโรคติดต่อ</t>
  </si>
  <si>
    <t xml:space="preserve">       ตามฤดูกาล  การป้องกันอุบัติเหตุ งานสุขาภิบาลที่พักอาศัยและชุมชน งานอนามัยสิ่งแวดล้อม  </t>
  </si>
  <si>
    <t xml:space="preserve">       งานโภชนาการ  การวางแผนครอบครัว การปฐมพยาบาลเบื้องต้น งานทันตสาธารณสุข เป็นต้น</t>
  </si>
  <si>
    <t xml:space="preserve">       3) จัดทำโครงการในงานส่งเสริมสุขภาพต่างๆ เช่น การควบคุมและป้องกันโรคติดต่อตามฤดูกาล  </t>
  </si>
  <si>
    <t xml:space="preserve">       การปรับปรุงด้านโภชนาการตามร้านอาหารในชุมชน การปรับปรุงด้านอนามัยสิ่งแวดล้อมแก่ชุมชน</t>
  </si>
  <si>
    <t xml:space="preserve">       4) จัดฝึกอบรมและทบทวนความรู้ในงานส่งเสริมสุขภาพแก่อาสาสมัครสาธารณสุข </t>
  </si>
  <si>
    <t xml:space="preserve">       5) งานดำเนินการโครงการควบคุมและป้องกันโรคไข้เลือดออก </t>
  </si>
  <si>
    <t xml:space="preserve">       6) งานโครงการรณรงค์และป้องกันโรคพิษสุนัขบ้า</t>
  </si>
  <si>
    <t xml:space="preserve">       7) การดำเนินงานและการบริหารกองทุนหลักประกันสุขภาพในระดับท้องถิ่น</t>
  </si>
  <si>
    <t xml:space="preserve">       8) รายงานการดำเนินงานแผนงานกองทุนหลักประกันสุขภาพต่อเขตรับผิดชอบ  </t>
  </si>
  <si>
    <t xml:space="preserve">       9) งานการใช้จ่ายงบประมาณกองทุน</t>
  </si>
  <si>
    <t xml:space="preserve">      10) งานบริหารงบประมาณกองทุน  การบันทึกรายรับ รายจ่ายลงในระบบสารสนเทศ</t>
  </si>
  <si>
    <t xml:space="preserve">      11) งานจัดทำบัญชีของกองทุน</t>
  </si>
  <si>
    <t xml:space="preserve">      12) งานประชุมคณะกรรมการกองทุนเพื่อวางแผนพิจารณาดำเนินงานกองทุนหลักประกันสุขภาพ</t>
  </si>
  <si>
    <t xml:space="preserve">       1) ดูแลความสะอาดเรียบร้อยของชุมชนและสิ่งแวดล้อม เช่น การจัดหาถังขยะให้เพียงพอ การแยก</t>
  </si>
  <si>
    <t xml:space="preserve">          ประเภทขยะสำหรับการนำไปรีไซเคิล เพื่อให้ประชาชนมีสุขภาวะที่ดีและมีสภาพแวดล้อมที่ดี </t>
  </si>
  <si>
    <t xml:space="preserve">     3) วางแผน  ส่งเสริมการผลิต  จัดทำโครงการสนับสนุนการผลิตของเกษตรกรและส่งเสริม</t>
  </si>
  <si>
    <t xml:space="preserve">        และให้มีการใช้เทคโนโลยีที่เหมาะสม</t>
  </si>
  <si>
    <t xml:space="preserve">        การจัดการไร่นา การใช้น้ำ เพื่อสนับสนุนงานวิชาการ และเผยแพร่ความรู้แก่เกษตรกรและบุคคลทั่วไป</t>
  </si>
  <si>
    <t xml:space="preserve">       กระบวนการเรียนรู้ด้านธรรมชาติและสิ่งแวดล้อม  เช่น อนุรักษ์ฟื้นฟูการปลูกพืชประจำถิ่น</t>
  </si>
  <si>
    <t xml:space="preserve">       การอนุรักษ์ธรรมชาติโดยลดการใช้สารเคมีในการเกษตร  เพื่อเป็นการเพิ่มผลผลิตของเกษตรกรและ</t>
  </si>
  <si>
    <t xml:space="preserve">       อนุรักษ์พันธ์พืชหายาก</t>
  </si>
  <si>
    <t xml:space="preserve"> -8-</t>
  </si>
  <si>
    <t xml:space="preserve"> -9-</t>
  </si>
  <si>
    <t xml:space="preserve"> -10-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</si>
</sst>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_-;\-* #,##0_-;_-* &quot;-&quot;??_-;_-@_-"/>
    <numFmt numFmtId="188" formatCode="#,##0_ ;\-#,##0\ "/>
    <numFmt numFmtId="189" formatCode="#,##0.00_ ;\-#,##0.00\ "/>
  </numFmts>
  <fonts count="17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2"/>
      <name val="TH SarabunIT๙"/>
      <family val="2"/>
    </font>
    <font>
      <u/>
      <sz val="14"/>
      <name val="TH SarabunIT๙"/>
      <family val="2"/>
    </font>
    <font>
      <sz val="14"/>
      <name val="TH SarabunIT๙"/>
      <family val="2"/>
    </font>
    <font>
      <sz val="16"/>
      <color indexed="8"/>
      <name val="TH SarabunIT๙"/>
      <family val="2"/>
    </font>
    <font>
      <sz val="15"/>
      <color indexed="8"/>
      <name val="TH SarabunPSK"/>
      <family val="2"/>
    </font>
    <font>
      <sz val="10"/>
      <name val="TH SarabunIT๙"/>
      <family val="2"/>
    </font>
    <font>
      <sz val="16"/>
      <color indexed="10"/>
      <name val="TH SarabunIT๙"/>
      <family val="2"/>
    </font>
    <font>
      <u/>
      <sz val="16"/>
      <name val="TH SarabunIT๙"/>
      <family val="2"/>
    </font>
    <font>
      <sz val="7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6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3" xfId="0" applyFont="1" applyBorder="1"/>
    <xf numFmtId="0" fontId="4" fillId="0" borderId="6" xfId="0" applyFont="1" applyBorder="1"/>
    <xf numFmtId="0" fontId="3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4" fillId="0" borderId="7" xfId="0" applyFont="1" applyBorder="1"/>
    <xf numFmtId="0" fontId="3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3" fontId="4" fillId="0" borderId="7" xfId="1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right"/>
    </xf>
    <xf numFmtId="49" fontId="4" fillId="0" borderId="8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4" fillId="0" borderId="7" xfId="1" applyNumberFormat="1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187" fontId="3" fillId="0" borderId="12" xfId="1" applyNumberFormat="1" applyFont="1" applyBorder="1" applyAlignment="1"/>
    <xf numFmtId="188" fontId="3" fillId="0" borderId="1" xfId="1" applyNumberFormat="1" applyFont="1" applyBorder="1" applyAlignment="1">
      <alignment horizontal="center"/>
    </xf>
    <xf numFmtId="0" fontId="4" fillId="0" borderId="1" xfId="0" applyFont="1" applyBorder="1"/>
    <xf numFmtId="187" fontId="4" fillId="0" borderId="0" xfId="1" applyNumberFormat="1" applyFont="1" applyBorder="1"/>
    <xf numFmtId="0" fontId="3" fillId="0" borderId="0" xfId="0" applyFont="1" applyBorder="1" applyAlignment="1">
      <alignment horizontal="right"/>
    </xf>
    <xf numFmtId="188" fontId="3" fillId="0" borderId="0" xfId="1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13" xfId="0" applyFont="1" applyBorder="1" applyAlignment="1">
      <alignment horizontal="left"/>
    </xf>
    <xf numFmtId="188" fontId="4" fillId="0" borderId="7" xfId="1" applyNumberFormat="1" applyFont="1" applyBorder="1" applyAlignment="1">
      <alignment horizontal="center"/>
    </xf>
    <xf numFmtId="188" fontId="4" fillId="0" borderId="0" xfId="1" applyNumberFormat="1" applyFont="1" applyBorder="1" applyAlignment="1">
      <alignment horizontal="center"/>
    </xf>
    <xf numFmtId="0" fontId="4" fillId="0" borderId="6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right"/>
    </xf>
    <xf numFmtId="188" fontId="4" fillId="0" borderId="0" xfId="1" applyNumberFormat="1" applyFont="1" applyBorder="1" applyAlignment="1">
      <alignment horizontal="center" vertical="top"/>
    </xf>
    <xf numFmtId="3" fontId="4" fillId="0" borderId="0" xfId="1" applyNumberFormat="1" applyFont="1" applyBorder="1" applyAlignment="1">
      <alignment horizontal="center" vertical="top"/>
    </xf>
    <xf numFmtId="3" fontId="4" fillId="0" borderId="7" xfId="1" applyNumberFormat="1" applyFont="1" applyBorder="1" applyAlignment="1">
      <alignment horizontal="center" vertical="top"/>
    </xf>
    <xf numFmtId="49" fontId="4" fillId="0" borderId="0" xfId="0" applyNumberFormat="1" applyFont="1" applyBorder="1"/>
    <xf numFmtId="0" fontId="4" fillId="0" borderId="7" xfId="1" applyNumberFormat="1" applyFont="1" applyBorder="1" applyAlignment="1">
      <alignment horizontal="center"/>
    </xf>
    <xf numFmtId="187" fontId="4" fillId="0" borderId="0" xfId="0" applyNumberFormat="1" applyFont="1"/>
    <xf numFmtId="187" fontId="4" fillId="0" borderId="8" xfId="1" applyNumberFormat="1" applyFont="1" applyBorder="1"/>
    <xf numFmtId="188" fontId="4" fillId="0" borderId="6" xfId="1" applyNumberFormat="1" applyFont="1" applyBorder="1" applyAlignment="1">
      <alignment horizontal="right"/>
    </xf>
    <xf numFmtId="188" fontId="4" fillId="0" borderId="0" xfId="1" applyNumberFormat="1" applyFont="1" applyBorder="1" applyAlignment="1">
      <alignment horizontal="right"/>
    </xf>
    <xf numFmtId="188" fontId="4" fillId="0" borderId="0" xfId="1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11" xfId="0" applyFont="1" applyBorder="1"/>
    <xf numFmtId="3" fontId="4" fillId="0" borderId="1" xfId="1" applyNumberFormat="1" applyFont="1" applyBorder="1" applyAlignment="1">
      <alignment horizontal="center"/>
    </xf>
    <xf numFmtId="188" fontId="4" fillId="0" borderId="0" xfId="0" applyNumberFormat="1" applyFont="1"/>
    <xf numFmtId="187" fontId="3" fillId="0" borderId="3" xfId="1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87" fontId="3" fillId="0" borderId="11" xfId="1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/>
    </xf>
    <xf numFmtId="187" fontId="3" fillId="0" borderId="0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49" fontId="4" fillId="0" borderId="0" xfId="0" applyNumberFormat="1" applyFont="1"/>
    <xf numFmtId="0" fontId="4" fillId="0" borderId="8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/>
    <xf numFmtId="49" fontId="8" fillId="0" borderId="0" xfId="0" applyNumberFormat="1" applyFont="1" applyBorder="1" applyAlignment="1">
      <alignment horizontal="right"/>
    </xf>
    <xf numFmtId="49" fontId="14" fillId="0" borderId="0" xfId="0" applyNumberFormat="1" applyFont="1" applyBorder="1" applyAlignment="1">
      <alignment horizontal="right"/>
    </xf>
    <xf numFmtId="49" fontId="8" fillId="0" borderId="7" xfId="0" applyNumberFormat="1" applyFont="1" applyBorder="1" applyAlignment="1">
      <alignment horizontal="center"/>
    </xf>
    <xf numFmtId="49" fontId="14" fillId="0" borderId="7" xfId="0" applyNumberFormat="1" applyFont="1" applyBorder="1" applyAlignment="1">
      <alignment horizontal="center"/>
    </xf>
    <xf numFmtId="3" fontId="4" fillId="0" borderId="0" xfId="1" applyNumberFormat="1" applyFont="1" applyBorder="1" applyAlignment="1">
      <alignment horizontal="center"/>
    </xf>
    <xf numFmtId="0" fontId="9" fillId="0" borderId="7" xfId="0" applyFont="1" applyBorder="1"/>
    <xf numFmtId="0" fontId="8" fillId="0" borderId="0" xfId="0" applyFont="1" applyBorder="1"/>
    <xf numFmtId="2" fontId="4" fillId="0" borderId="0" xfId="0" applyNumberFormat="1" applyFont="1" applyBorder="1"/>
    <xf numFmtId="0" fontId="8" fillId="0" borderId="7" xfId="0" applyFont="1" applyBorder="1" applyAlignment="1">
      <alignment horizontal="center"/>
    </xf>
    <xf numFmtId="188" fontId="4" fillId="0" borderId="8" xfId="1" applyNumberFormat="1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/>
    <xf numFmtId="0" fontId="4" fillId="0" borderId="10" xfId="0" applyFont="1" applyBorder="1" applyAlignment="1"/>
    <xf numFmtId="49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188" fontId="4" fillId="0" borderId="7" xfId="0" applyNumberFormat="1" applyFont="1" applyBorder="1"/>
    <xf numFmtId="0" fontId="4" fillId="0" borderId="7" xfId="0" applyFont="1" applyBorder="1" applyAlignment="1">
      <alignment horizontal="left" vertical="center"/>
    </xf>
    <xf numFmtId="188" fontId="4" fillId="0" borderId="7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left"/>
    </xf>
    <xf numFmtId="0" fontId="4" fillId="0" borderId="7" xfId="0" applyFont="1" applyBorder="1" applyAlignment="1">
      <alignment horizontal="left"/>
    </xf>
    <xf numFmtId="188" fontId="4" fillId="0" borderId="8" xfId="1" applyNumberFormat="1" applyFont="1" applyBorder="1" applyAlignment="1">
      <alignment horizontal="left"/>
    </xf>
    <xf numFmtId="0" fontId="10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1" applyNumberFormat="1" applyFont="1" applyBorder="1" applyAlignment="1">
      <alignment horizontal="right"/>
    </xf>
    <xf numFmtId="187" fontId="4" fillId="0" borderId="6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188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top" wrapText="1"/>
    </xf>
    <xf numFmtId="187" fontId="4" fillId="0" borderId="7" xfId="1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88" fontId="4" fillId="0" borderId="11" xfId="1" applyNumberFormat="1" applyFont="1" applyBorder="1" applyAlignment="1">
      <alignment horizontal="center"/>
    </xf>
    <xf numFmtId="43" fontId="3" fillId="0" borderId="3" xfId="0" applyNumberFormat="1" applyFont="1" applyBorder="1" applyAlignment="1">
      <alignment vertical="center"/>
    </xf>
    <xf numFmtId="59" fontId="4" fillId="0" borderId="6" xfId="0" applyNumberFormat="1" applyFont="1" applyBorder="1" applyAlignment="1">
      <alignment horizontal="right"/>
    </xf>
    <xf numFmtId="0" fontId="3" fillId="0" borderId="6" xfId="0" applyFont="1" applyBorder="1"/>
    <xf numFmtId="9" fontId="4" fillId="0" borderId="0" xfId="0" applyNumberFormat="1" applyFont="1" applyBorder="1" applyAlignment="1">
      <alignment horizontal="center"/>
    </xf>
    <xf numFmtId="187" fontId="4" fillId="0" borderId="8" xfId="1" applyNumberFormat="1" applyFont="1" applyBorder="1" applyAlignment="1">
      <alignment horizontal="center"/>
    </xf>
    <xf numFmtId="188" fontId="4" fillId="0" borderId="6" xfId="1" applyNumberFormat="1" applyFont="1" applyBorder="1" applyAlignment="1">
      <alignment horizontal="center"/>
    </xf>
    <xf numFmtId="187" fontId="4" fillId="0" borderId="6" xfId="1" applyNumberFormat="1" applyFont="1" applyBorder="1" applyAlignment="1">
      <alignment horizontal="right"/>
    </xf>
    <xf numFmtId="187" fontId="4" fillId="0" borderId="8" xfId="1" applyNumberFormat="1" applyFont="1" applyBorder="1" applyAlignment="1">
      <alignment horizontal="left"/>
    </xf>
    <xf numFmtId="187" fontId="4" fillId="0" borderId="8" xfId="0" applyNumberFormat="1" applyFont="1" applyBorder="1"/>
    <xf numFmtId="188" fontId="4" fillId="0" borderId="8" xfId="0" applyNumberFormat="1" applyFont="1" applyBorder="1"/>
    <xf numFmtId="188" fontId="3" fillId="0" borderId="1" xfId="0" applyNumberFormat="1" applyFont="1" applyBorder="1" applyAlignment="1">
      <alignment horizontal="center"/>
    </xf>
    <xf numFmtId="188" fontId="3" fillId="0" borderId="1" xfId="0" applyNumberFormat="1" applyFont="1" applyBorder="1" applyAlignment="1"/>
    <xf numFmtId="188" fontId="3" fillId="0" borderId="0" xfId="0" applyNumberFormat="1" applyFont="1" applyBorder="1" applyAlignment="1"/>
    <xf numFmtId="0" fontId="4" fillId="0" borderId="7" xfId="0" applyFont="1" applyBorder="1" applyAlignment="1">
      <alignment horizontal="left" vertical="center" wrapText="1" indent="4"/>
    </xf>
    <xf numFmtId="43" fontId="3" fillId="0" borderId="3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indent="4"/>
    </xf>
    <xf numFmtId="0" fontId="3" fillId="0" borderId="0" xfId="0" applyFont="1" applyAlignment="1">
      <alignment horizontal="center"/>
    </xf>
    <xf numFmtId="1" fontId="4" fillId="0" borderId="6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/>
    </xf>
    <xf numFmtId="187" fontId="4" fillId="0" borderId="0" xfId="1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88" fontId="4" fillId="0" borderId="0" xfId="0" applyNumberFormat="1" applyFont="1" applyBorder="1"/>
    <xf numFmtId="0" fontId="3" fillId="0" borderId="8" xfId="0" applyFont="1" applyBorder="1"/>
    <xf numFmtId="1" fontId="4" fillId="0" borderId="0" xfId="0" applyNumberFormat="1" applyFont="1"/>
    <xf numFmtId="3" fontId="4" fillId="0" borderId="7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1" fontId="4" fillId="0" borderId="7" xfId="0" applyNumberFormat="1" applyFont="1" applyBorder="1" applyAlignment="1">
      <alignment horizontal="center"/>
    </xf>
    <xf numFmtId="1" fontId="4" fillId="0" borderId="7" xfId="1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88" fontId="3" fillId="0" borderId="11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 vertical="center"/>
    </xf>
    <xf numFmtId="188" fontId="3" fillId="0" borderId="11" xfId="1" applyNumberFormat="1" applyFont="1" applyBorder="1" applyAlignment="1">
      <alignment horizontal="center" vertical="center"/>
    </xf>
    <xf numFmtId="189" fontId="3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3" fontId="4" fillId="0" borderId="8" xfId="1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6" xfId="1" applyNumberFormat="1" applyFont="1" applyBorder="1" applyAlignment="1">
      <alignment horizontal="center"/>
    </xf>
    <xf numFmtId="3" fontId="3" fillId="0" borderId="1" xfId="1" applyNumberFormat="1" applyFont="1" applyBorder="1" applyAlignment="1">
      <alignment horizontal="center"/>
    </xf>
    <xf numFmtId="0" fontId="4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89" fontId="3" fillId="0" borderId="11" xfId="1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right"/>
    </xf>
    <xf numFmtId="49" fontId="14" fillId="0" borderId="7" xfId="0" applyNumberFormat="1" applyFont="1" applyBorder="1"/>
    <xf numFmtId="0" fontId="4" fillId="0" borderId="5" xfId="0" applyFont="1" applyBorder="1" applyAlignment="1">
      <alignment horizontal="left"/>
    </xf>
    <xf numFmtId="3" fontId="4" fillId="0" borderId="6" xfId="0" applyNumberFormat="1" applyFont="1" applyBorder="1" applyAlignment="1">
      <alignment horizontal="center" vertical="top" wrapText="1"/>
    </xf>
    <xf numFmtId="1" fontId="4" fillId="0" borderId="8" xfId="1" applyNumberFormat="1" applyFont="1" applyBorder="1" applyAlignment="1">
      <alignment horizontal="left"/>
    </xf>
    <xf numFmtId="3" fontId="4" fillId="0" borderId="6" xfId="1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top" wrapText="1"/>
    </xf>
    <xf numFmtId="49" fontId="8" fillId="0" borderId="6" xfId="0" applyNumberFormat="1" applyFont="1" applyBorder="1"/>
    <xf numFmtId="49" fontId="14" fillId="0" borderId="6" xfId="0" applyNumberFormat="1" applyFont="1" applyBorder="1"/>
    <xf numFmtId="0" fontId="4" fillId="0" borderId="10" xfId="0" applyFont="1" applyBorder="1" applyAlignment="1">
      <alignment horizontal="left"/>
    </xf>
    <xf numFmtId="187" fontId="4" fillId="0" borderId="0" xfId="1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88" fontId="4" fillId="0" borderId="7" xfId="1" applyNumberFormat="1" applyFont="1" applyBorder="1" applyAlignment="1">
      <alignment horizontal="center" vertical="top"/>
    </xf>
    <xf numFmtId="0" fontId="4" fillId="0" borderId="9" xfId="0" applyFont="1" applyBorder="1"/>
    <xf numFmtId="0" fontId="4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188" fontId="11" fillId="0" borderId="3" xfId="1" applyNumberFormat="1" applyFont="1" applyBorder="1" applyAlignment="1">
      <alignment horizontal="center"/>
    </xf>
    <xf numFmtId="0" fontId="15" fillId="0" borderId="0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188" fontId="14" fillId="0" borderId="7" xfId="1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188" fontId="4" fillId="0" borderId="3" xfId="1" applyNumberFormat="1" applyFont="1" applyBorder="1" applyAlignment="1">
      <alignment horizontal="center" vertical="top"/>
    </xf>
    <xf numFmtId="188" fontId="4" fillId="0" borderId="3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8" fillId="0" borderId="7" xfId="0" applyFont="1" applyBorder="1"/>
    <xf numFmtId="0" fontId="8" fillId="0" borderId="11" xfId="0" applyFont="1" applyBorder="1"/>
    <xf numFmtId="0" fontId="8" fillId="0" borderId="1" xfId="0" applyFont="1" applyBorder="1"/>
    <xf numFmtId="0" fontId="4" fillId="2" borderId="8" xfId="0" applyFont="1" applyFill="1" applyBorder="1"/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Fill="1" applyBorder="1"/>
    <xf numFmtId="188" fontId="4" fillId="0" borderId="6" xfId="1" applyNumberFormat="1" applyFont="1" applyBorder="1" applyAlignment="1"/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4" fillId="0" borderId="8" xfId="1" applyNumberFormat="1" applyFont="1" applyBorder="1" applyAlignment="1">
      <alignment horizontal="center" vertical="top"/>
    </xf>
    <xf numFmtId="0" fontId="14" fillId="0" borderId="11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4" fillId="0" borderId="7" xfId="0" applyFont="1" applyBorder="1"/>
    <xf numFmtId="0" fontId="14" fillId="0" borderId="11" xfId="0" applyFont="1" applyBorder="1"/>
    <xf numFmtId="187" fontId="4" fillId="0" borderId="4" xfId="1" applyNumberFormat="1" applyFont="1" applyBorder="1" applyAlignment="1">
      <alignment horizontal="right" vertical="top" wrapText="1"/>
    </xf>
    <xf numFmtId="187" fontId="4" fillId="0" borderId="3" xfId="1" applyNumberFormat="1" applyFont="1" applyBorder="1" applyAlignment="1">
      <alignment horizontal="right" vertical="top" wrapText="1"/>
    </xf>
    <xf numFmtId="187" fontId="4" fillId="0" borderId="0" xfId="1" applyNumberFormat="1" applyFont="1" applyBorder="1" applyAlignment="1">
      <alignment horizontal="right" vertical="top" wrapText="1"/>
    </xf>
    <xf numFmtId="187" fontId="4" fillId="0" borderId="7" xfId="1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4" fillId="0" borderId="7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/>
    </xf>
    <xf numFmtId="187" fontId="4" fillId="0" borderId="6" xfId="1" applyNumberFormat="1" applyFont="1" applyBorder="1" applyAlignment="1">
      <alignment horizontal="right" vertical="top" wrapText="1"/>
    </xf>
    <xf numFmtId="187" fontId="4" fillId="0" borderId="9" xfId="1" applyNumberFormat="1" applyFont="1" applyBorder="1" applyAlignment="1">
      <alignment horizontal="right" vertical="top" wrapText="1"/>
    </xf>
    <xf numFmtId="0" fontId="14" fillId="0" borderId="3" xfId="0" applyFont="1" applyBorder="1" applyAlignment="1">
      <alignment vertical="top" wrapText="1"/>
    </xf>
    <xf numFmtId="0" fontId="14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187" fontId="14" fillId="0" borderId="0" xfId="1" applyNumberFormat="1" applyFont="1" applyBorder="1" applyAlignment="1">
      <alignment horizontal="right"/>
    </xf>
    <xf numFmtId="187" fontId="14" fillId="0" borderId="0" xfId="1" applyNumberFormat="1" applyFont="1" applyBorder="1" applyAlignment="1">
      <alignment horizontal="right" vertical="top" wrapText="1"/>
    </xf>
    <xf numFmtId="49" fontId="4" fillId="0" borderId="6" xfId="0" applyNumberFormat="1" applyFont="1" applyBorder="1"/>
    <xf numFmtId="49" fontId="14" fillId="0" borderId="6" xfId="0" applyNumberFormat="1" applyFont="1" applyBorder="1" applyAlignment="1">
      <alignment vertical="top"/>
    </xf>
    <xf numFmtId="0" fontId="14" fillId="0" borderId="6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187" fontId="14" fillId="0" borderId="7" xfId="1" applyNumberFormat="1" applyFont="1" applyBorder="1" applyAlignment="1">
      <alignment horizontal="right"/>
    </xf>
    <xf numFmtId="187" fontId="14" fillId="0" borderId="7" xfId="1" applyNumberFormat="1" applyFont="1" applyBorder="1" applyAlignment="1">
      <alignment horizontal="right" vertical="top" wrapText="1"/>
    </xf>
    <xf numFmtId="0" fontId="14" fillId="0" borderId="6" xfId="0" applyFont="1" applyBorder="1"/>
    <xf numFmtId="188" fontId="4" fillId="0" borderId="2" xfId="1" applyNumberFormat="1" applyFont="1" applyBorder="1" applyAlignment="1">
      <alignment horizontal="right"/>
    </xf>
    <xf numFmtId="187" fontId="4" fillId="0" borderId="7" xfId="1" applyNumberFormat="1" applyFont="1" applyBorder="1" applyAlignment="1">
      <alignment horizontal="center" vertical="top" wrapText="1"/>
    </xf>
    <xf numFmtId="187" fontId="3" fillId="0" borderId="1" xfId="0" applyNumberFormat="1" applyFont="1" applyBorder="1" applyAlignment="1">
      <alignment horizontal="center" vertical="top" wrapText="1"/>
    </xf>
    <xf numFmtId="3" fontId="4" fillId="0" borderId="7" xfId="1" applyNumberFormat="1" applyFont="1" applyBorder="1" applyAlignment="1">
      <alignment horizontal="right"/>
    </xf>
    <xf numFmtId="3" fontId="4" fillId="0" borderId="8" xfId="1" applyNumberFormat="1" applyFont="1" applyBorder="1" applyAlignment="1">
      <alignment horizontal="right"/>
    </xf>
    <xf numFmtId="3" fontId="4" fillId="0" borderId="3" xfId="1" applyNumberFormat="1" applyFont="1" applyBorder="1" applyAlignment="1">
      <alignment horizontal="right"/>
    </xf>
    <xf numFmtId="3" fontId="4" fillId="0" borderId="11" xfId="1" applyNumberFormat="1" applyFont="1" applyBorder="1" applyAlignment="1">
      <alignment horizontal="right"/>
    </xf>
    <xf numFmtId="188" fontId="4" fillId="0" borderId="7" xfId="1" applyNumberFormat="1" applyFont="1" applyBorder="1" applyAlignment="1">
      <alignment horizontal="right"/>
    </xf>
    <xf numFmtId="188" fontId="4" fillId="0" borderId="8" xfId="1" applyNumberFormat="1" applyFont="1" applyBorder="1" applyAlignment="1">
      <alignment horizontal="right"/>
    </xf>
    <xf numFmtId="187" fontId="4" fillId="0" borderId="0" xfId="1" applyNumberFormat="1" applyFo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4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9" fontId="4" fillId="0" borderId="9" xfId="0" applyNumberFormat="1" applyFont="1" applyBorder="1" applyAlignment="1">
      <alignment horizontal="center"/>
    </xf>
    <xf numFmtId="9" fontId="4" fillId="0" borderId="10" xfId="0" applyNumberFormat="1" applyFont="1" applyBorder="1" applyAlignment="1">
      <alignment horizontal="center"/>
    </xf>
    <xf numFmtId="9" fontId="4" fillId="0" borderId="13" xfId="0" applyNumberFormat="1" applyFont="1" applyBorder="1" applyAlignment="1">
      <alignment horizont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9" fontId="12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9" fontId="7" fillId="0" borderId="9" xfId="0" applyNumberFormat="1" applyFont="1" applyBorder="1" applyAlignment="1">
      <alignment horizontal="center"/>
    </xf>
    <xf numFmtId="9" fontId="7" fillId="0" borderId="10" xfId="0" applyNumberFormat="1" applyFont="1" applyBorder="1" applyAlignment="1">
      <alignment horizontal="center"/>
    </xf>
    <xf numFmtId="9" fontId="7" fillId="0" borderId="13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9" fontId="3" fillId="0" borderId="3" xfId="1" applyNumberFormat="1" applyFont="1" applyBorder="1" applyAlignment="1">
      <alignment horizontal="center" vertical="center"/>
    </xf>
    <xf numFmtId="189" fontId="3" fillId="0" borderId="11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1119085</xdr:colOff>
      <xdr:row>235</xdr:row>
      <xdr:rowOff>90983</xdr:rowOff>
    </xdr:from>
    <xdr:to>
      <xdr:col>4</xdr:col>
      <xdr:colOff>548018</xdr:colOff>
      <xdr:row>239</xdr:row>
      <xdr:rowOff>146133</xdr:rowOff>
    </xdr:to>
    <xdr:grpSp>
      <xdr:nvGrpSpPr>
        <xdr:cNvPr id="6" name="กลุ่ม 5"/>
        <xdr:cNvGrpSpPr/>
      </xdr:nvGrpSpPr>
      <xdr:grpSpPr>
        <a:xfrm>
          <a:off x="1486638" y="68778559"/>
          <a:ext cx="6777302" cy="1059198"/>
          <a:chOff x="1462236" y="53027770"/>
          <a:chExt cx="6382105" cy="1023696"/>
        </a:xfrm>
      </xdr:grpSpPr>
      <xdr:sp macro="" textlink="">
        <xdr:nvSpPr>
          <xdr:cNvPr id="3" name="TextBox 2"/>
          <xdr:cNvSpPr txBox="1"/>
        </xdr:nvSpPr>
        <xdr:spPr>
          <a:xfrm>
            <a:off x="1462236" y="53027770"/>
            <a:ext cx="2799699" cy="10139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th-TH" sz="1600">
                <a:latin typeface="TH SarabunIT๙" pitchFamily="34" charset="-34"/>
                <a:cs typeface="TH SarabunIT๙" pitchFamily="34" charset="-34"/>
              </a:rPr>
              <a:t>      (ลงชื่อ)                           ผู้รับรองข้อมูล</a:t>
            </a:r>
            <a:endParaRPr lang="en-US" sz="1600">
              <a:latin typeface="TH SarabunIT๙" pitchFamily="34" charset="-34"/>
              <a:cs typeface="TH SarabunIT๙" pitchFamily="34" charset="-34"/>
            </a:endParaRPr>
          </a:p>
          <a:p>
            <a:r>
              <a:rPr lang="th-TH" sz="1600">
                <a:latin typeface="TH SarabunIT๙" pitchFamily="34" charset="-34"/>
                <a:cs typeface="TH SarabunIT๙" pitchFamily="34" charset="-34"/>
              </a:rPr>
              <a:t>           (นางสาวสายฝน  อุดมทรัพย์)</a:t>
            </a:r>
          </a:p>
          <a:p>
            <a:r>
              <a:rPr lang="th-TH" sz="1600" baseline="0">
                <a:latin typeface="TH SarabunIT๙" pitchFamily="34" charset="-34"/>
                <a:cs typeface="TH SarabunIT๙" pitchFamily="34" charset="-34"/>
              </a:rPr>
              <a:t>  </a:t>
            </a:r>
            <a:r>
              <a:rPr lang="th-TH" sz="1600">
                <a:latin typeface="TH SarabunIT๙" pitchFamily="34" charset="-34"/>
                <a:cs typeface="TH SarabunIT๙" pitchFamily="34" charset="-34"/>
              </a:rPr>
              <a:t>ปลัดองค์การบริหารส่วนตำบลช่องสามหมอ</a:t>
            </a:r>
          </a:p>
        </xdr:txBody>
      </xdr:sp>
      <xdr:sp macro="" textlink="">
        <xdr:nvSpPr>
          <xdr:cNvPr id="4" name="TextBox 3"/>
          <xdr:cNvSpPr txBox="1"/>
        </xdr:nvSpPr>
        <xdr:spPr>
          <a:xfrm>
            <a:off x="4495190" y="53032647"/>
            <a:ext cx="3349151" cy="101881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th-TH" sz="1600">
                <a:latin typeface="TH SarabunIT๙" pitchFamily="34" charset="-34"/>
                <a:cs typeface="TH SarabunIT๙" pitchFamily="34" charset="-34"/>
              </a:rPr>
              <a:t>         (ลงชื่อ)                               </a:t>
            </a:r>
            <a:endParaRPr lang="en-US" sz="1600">
              <a:latin typeface="TH SarabunIT๙" pitchFamily="34" charset="-34"/>
              <a:cs typeface="TH SarabunIT๙" pitchFamily="34" charset="-34"/>
            </a:endParaRPr>
          </a:p>
          <a:p>
            <a:r>
              <a:rPr lang="th-TH" sz="1600">
                <a:latin typeface="TH SarabunIT๙" pitchFamily="34" charset="-34"/>
                <a:cs typeface="TH SarabunIT๙" pitchFamily="34" charset="-34"/>
              </a:rPr>
              <a:t>                   (นายเสกสรรค์  จอสูงเนิน)</a:t>
            </a:r>
          </a:p>
          <a:p>
            <a:r>
              <a:rPr lang="th-TH" sz="1600" baseline="0">
                <a:latin typeface="TH SarabunIT๙" pitchFamily="34" charset="-34"/>
                <a:cs typeface="TH SarabunIT๙" pitchFamily="34" charset="-34"/>
              </a:rPr>
              <a:t>        นายก</a:t>
            </a:r>
            <a:r>
              <a:rPr lang="th-TH" sz="1600">
                <a:latin typeface="TH SarabunIT๙" pitchFamily="34" charset="-34"/>
                <a:cs typeface="TH SarabunIT๙" pitchFamily="34" charset="-34"/>
              </a:rPr>
              <a:t>องค์การบริหารส่วนตำบลช่องสามหมอ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830835</xdr:colOff>
      <xdr:row>101</xdr:row>
      <xdr:rowOff>109702</xdr:rowOff>
    </xdr:from>
    <xdr:to>
      <xdr:col>1</xdr:col>
      <xdr:colOff>3709123</xdr:colOff>
      <xdr:row>105</xdr:row>
      <xdr:rowOff>78680</xdr:rowOff>
    </xdr:to>
    <xdr:sp macro="" textlink="">
      <xdr:nvSpPr>
        <xdr:cNvPr id="6" name="TextBox 5"/>
        <xdr:cNvSpPr txBox="1"/>
      </xdr:nvSpPr>
      <xdr:spPr>
        <a:xfrm>
          <a:off x="1141985" y="26989252"/>
          <a:ext cx="2878288" cy="1035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(ลงชื่อ)                           ผู้รับรองข้อมูล</a:t>
          </a:r>
          <a:endParaRPr lang="en-US" sz="1600">
            <a:latin typeface="TH SarabunIT๙" pitchFamily="34" charset="-34"/>
            <a:cs typeface="TH SarabunIT๙" pitchFamily="34" charset="-34"/>
          </a:endParaRP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  (นางสาวสายฝน  อุดมทรัพย์)</a:t>
          </a:r>
        </a:p>
        <a:p>
          <a:r>
            <a:rPr lang="th-TH" sz="1600" baseline="0">
              <a:latin typeface="TH SarabunIT๙" pitchFamily="34" charset="-34"/>
              <a:cs typeface="TH SarabunIT๙" pitchFamily="34" charset="-34"/>
            </a:rPr>
            <a:t>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ปลัดองค์การบริหารส่วนตำบลช่องสามหมอ</a:t>
          </a:r>
        </a:p>
      </xdr:txBody>
    </xdr:sp>
    <xdr:clientData/>
  </xdr:twoCellAnchor>
  <xdr:twoCellAnchor>
    <xdr:from>
      <xdr:col>1</xdr:col>
      <xdr:colOff>4254098</xdr:colOff>
      <xdr:row>101</xdr:row>
      <xdr:rowOff>68737</xdr:rowOff>
    </xdr:from>
    <xdr:to>
      <xdr:col>4</xdr:col>
      <xdr:colOff>507567</xdr:colOff>
      <xdr:row>105</xdr:row>
      <xdr:rowOff>42705</xdr:rowOff>
    </xdr:to>
    <xdr:sp macro="" textlink="">
      <xdr:nvSpPr>
        <xdr:cNvPr id="7" name="TextBox 6"/>
        <xdr:cNvSpPr txBox="1"/>
      </xdr:nvSpPr>
      <xdr:spPr>
        <a:xfrm>
          <a:off x="4567863" y="28298596"/>
          <a:ext cx="3353516" cy="10497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(ลงชื่อ)                               </a:t>
          </a:r>
          <a:endParaRPr lang="en-US" sz="1600">
            <a:latin typeface="TH SarabunIT๙" pitchFamily="34" charset="-34"/>
            <a:cs typeface="TH SarabunIT๙" pitchFamily="34" charset="-34"/>
          </a:endParaRP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          (นายเสกสรรค์  จอสูงเนิน)</a:t>
          </a:r>
        </a:p>
        <a:p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นายก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องค์การบริหารส่วนตำบลช่องสามหมอ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7929</xdr:colOff>
      <xdr:row>47</xdr:row>
      <xdr:rowOff>125388</xdr:rowOff>
    </xdr:from>
    <xdr:to>
      <xdr:col>5</xdr:col>
      <xdr:colOff>238385</xdr:colOff>
      <xdr:row>51</xdr:row>
      <xdr:rowOff>136264</xdr:rowOff>
    </xdr:to>
    <xdr:grpSp>
      <xdr:nvGrpSpPr>
        <xdr:cNvPr id="2" name="กลุ่ม 1"/>
        <xdr:cNvGrpSpPr/>
      </xdr:nvGrpSpPr>
      <xdr:grpSpPr>
        <a:xfrm>
          <a:off x="7929" y="13612788"/>
          <a:ext cx="8437196" cy="1077676"/>
          <a:chOff x="317475" y="53101869"/>
          <a:chExt cx="7961581" cy="1039675"/>
        </a:xfrm>
      </xdr:grpSpPr>
      <xdr:sp macro="" textlink="">
        <xdr:nvSpPr>
          <xdr:cNvPr id="4" name="TextBox 3"/>
          <xdr:cNvSpPr txBox="1"/>
        </xdr:nvSpPr>
        <xdr:spPr>
          <a:xfrm>
            <a:off x="4929905" y="53122725"/>
            <a:ext cx="3349151" cy="101881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th-TH" sz="1600">
                <a:latin typeface="TH SarabunIT๙" pitchFamily="34" charset="-34"/>
                <a:cs typeface="TH SarabunIT๙" pitchFamily="34" charset="-34"/>
              </a:rPr>
              <a:t>         (ลงชื่อ)                               </a:t>
            </a:r>
            <a:endParaRPr lang="en-US" sz="1600">
              <a:latin typeface="TH SarabunIT๙" pitchFamily="34" charset="-34"/>
              <a:cs typeface="TH SarabunIT๙" pitchFamily="34" charset="-34"/>
            </a:endParaRPr>
          </a:p>
          <a:p>
            <a:r>
              <a:rPr lang="th-TH" sz="1600">
                <a:latin typeface="TH SarabunIT๙" pitchFamily="34" charset="-34"/>
                <a:cs typeface="TH SarabunIT๙" pitchFamily="34" charset="-34"/>
              </a:rPr>
              <a:t>                 (นายเสกสรรค์  จอสูงเนิน)</a:t>
            </a:r>
          </a:p>
          <a:p>
            <a:r>
              <a:rPr lang="th-TH" sz="1600" baseline="0">
                <a:latin typeface="TH SarabunIT๙" pitchFamily="34" charset="-34"/>
                <a:cs typeface="TH SarabunIT๙" pitchFamily="34" charset="-34"/>
              </a:rPr>
              <a:t>     นายก</a:t>
            </a:r>
            <a:r>
              <a:rPr lang="th-TH" sz="1600">
                <a:latin typeface="TH SarabunIT๙" pitchFamily="34" charset="-34"/>
                <a:cs typeface="TH SarabunIT๙" pitchFamily="34" charset="-34"/>
              </a:rPr>
              <a:t>องค์การบริหารส่วนตำบลช่องสามหมอ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317475" y="53101869"/>
            <a:ext cx="2799700" cy="10139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th-TH" sz="1600">
                <a:solidFill>
                  <a:schemeClr val="bg1"/>
                </a:solidFill>
                <a:latin typeface="TH SarabunIT๙" pitchFamily="34" charset="-34"/>
                <a:cs typeface="TH SarabunIT๙" pitchFamily="34" charset="-34"/>
              </a:rPr>
              <a:t>      (ลงชื่อ)                                 ผู้ให้ข้อมูล</a:t>
            </a:r>
            <a:endParaRPr lang="en-US" sz="1600">
              <a:solidFill>
                <a:schemeClr val="bg1"/>
              </a:solidFill>
              <a:latin typeface="TH SarabunIT๙" pitchFamily="34" charset="-34"/>
              <a:cs typeface="TH SarabunIT๙" pitchFamily="34" charset="-34"/>
            </a:endParaRPr>
          </a:p>
          <a:p>
            <a:r>
              <a:rPr lang="th-TH" sz="1600">
                <a:solidFill>
                  <a:schemeClr val="bg1"/>
                </a:solidFill>
                <a:latin typeface="TH SarabunIT๙" pitchFamily="34" charset="-34"/>
                <a:cs typeface="TH SarabunIT๙" pitchFamily="34" charset="-34"/>
              </a:rPr>
              <a:t>               (นายไพโรจน์  ขำประไพ)</a:t>
            </a:r>
          </a:p>
          <a:p>
            <a:r>
              <a:rPr lang="th-TH" sz="1600" baseline="0">
                <a:solidFill>
                  <a:schemeClr val="bg1"/>
                </a:solidFill>
                <a:latin typeface="TH SarabunIT๙" pitchFamily="34" charset="-34"/>
                <a:cs typeface="TH SarabunIT๙" pitchFamily="34" charset="-34"/>
              </a:rPr>
              <a:t>                 </a:t>
            </a:r>
            <a:r>
              <a:rPr lang="th-TH" sz="1600">
                <a:solidFill>
                  <a:schemeClr val="bg1"/>
                </a:solidFill>
                <a:latin typeface="TH SarabunIT๙" pitchFamily="34" charset="-34"/>
                <a:cs typeface="TH SarabunIT๙" pitchFamily="34" charset="-34"/>
              </a:rPr>
              <a:t>ผู้อำนวยการกองช่าง</a:t>
            </a:r>
          </a:p>
        </xdr:txBody>
      </xdr:sp>
    </xdr:grpSp>
    <xdr:clientData/>
  </xdr:twoCellAnchor>
  <xdr:twoCellAnchor>
    <xdr:from>
      <xdr:col>1</xdr:col>
      <xdr:colOff>749147</xdr:colOff>
      <xdr:row>47</xdr:row>
      <xdr:rowOff>153097</xdr:rowOff>
    </xdr:from>
    <xdr:to>
      <xdr:col>1</xdr:col>
      <xdr:colOff>3627435</xdr:colOff>
      <xdr:row>51</xdr:row>
      <xdr:rowOff>108220</xdr:rowOff>
    </xdr:to>
    <xdr:sp macro="" textlink="">
      <xdr:nvSpPr>
        <xdr:cNvPr id="10" name="TextBox 9"/>
        <xdr:cNvSpPr txBox="1"/>
      </xdr:nvSpPr>
      <xdr:spPr>
        <a:xfrm>
          <a:off x="1130147" y="13522733"/>
          <a:ext cx="2878288" cy="1035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(ลงชื่อ)                           ผู้รับรองข้อมูล</a:t>
          </a:r>
          <a:endParaRPr lang="en-US" sz="1600">
            <a:latin typeface="TH SarabunIT๙" pitchFamily="34" charset="-34"/>
            <a:cs typeface="TH SarabunIT๙" pitchFamily="34" charset="-34"/>
          </a:endParaRP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  (นางสาวสายฝน  อุดมทรัพย์)</a:t>
          </a:r>
        </a:p>
        <a:p>
          <a:r>
            <a:rPr lang="th-TH" sz="1600" baseline="0">
              <a:latin typeface="TH SarabunIT๙" pitchFamily="34" charset="-34"/>
              <a:cs typeface="TH SarabunIT๙" pitchFamily="34" charset="-34"/>
            </a:rPr>
            <a:t>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ปลัดองค์การบริหารส่วนตำบลช่องสามหมอ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4597494</xdr:colOff>
      <xdr:row>94</xdr:row>
      <xdr:rowOff>12848</xdr:rowOff>
    </xdr:from>
    <xdr:to>
      <xdr:col>5</xdr:col>
      <xdr:colOff>533545</xdr:colOff>
      <xdr:row>97</xdr:row>
      <xdr:rowOff>240811</xdr:rowOff>
    </xdr:to>
    <xdr:sp macro="" textlink="">
      <xdr:nvSpPr>
        <xdr:cNvPr id="4" name="TextBox 3"/>
        <xdr:cNvSpPr txBox="1"/>
      </xdr:nvSpPr>
      <xdr:spPr>
        <a:xfrm>
          <a:off x="4938807" y="28849786"/>
          <a:ext cx="3349676" cy="1021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(ลงชื่อ)                               </a:t>
          </a:r>
          <a:endParaRPr lang="en-US" sz="1600">
            <a:latin typeface="TH SarabunIT๙" pitchFamily="34" charset="-34"/>
            <a:cs typeface="TH SarabunIT๙" pitchFamily="34" charset="-34"/>
          </a:endParaRP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        (นายเสกสรรค์  จอสูงเนิน)</a:t>
          </a:r>
        </a:p>
        <a:p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นายก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องค์การบริหารส่วนตำบลช่องสามหมอ</a:t>
          </a:r>
        </a:p>
      </xdr:txBody>
    </xdr:sp>
    <xdr:clientData/>
  </xdr:twoCellAnchor>
  <xdr:twoCellAnchor>
    <xdr:from>
      <xdr:col>1</xdr:col>
      <xdr:colOff>1066800</xdr:colOff>
      <xdr:row>94</xdr:row>
      <xdr:rowOff>6350</xdr:rowOff>
    </xdr:from>
    <xdr:to>
      <xdr:col>1</xdr:col>
      <xdr:colOff>3945088</xdr:colOff>
      <xdr:row>97</xdr:row>
      <xdr:rowOff>242028</xdr:rowOff>
    </xdr:to>
    <xdr:sp macro="" textlink="">
      <xdr:nvSpPr>
        <xdr:cNvPr id="5" name="TextBox 4"/>
        <xdr:cNvSpPr txBox="1"/>
      </xdr:nvSpPr>
      <xdr:spPr>
        <a:xfrm>
          <a:off x="1416050" y="30708600"/>
          <a:ext cx="2878288" cy="1035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(ลงชื่อ)                           ผู้รับรองข้อมูล</a:t>
          </a:r>
          <a:endParaRPr lang="en-US" sz="1600">
            <a:latin typeface="TH SarabunIT๙" pitchFamily="34" charset="-34"/>
            <a:cs typeface="TH SarabunIT๙" pitchFamily="34" charset="-34"/>
          </a:endParaRP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  (นางสาวสายฝน  อุดมทรัพย์)</a:t>
          </a:r>
        </a:p>
        <a:p>
          <a:r>
            <a:rPr lang="th-TH" sz="1600" baseline="0">
              <a:latin typeface="TH SarabunIT๙" pitchFamily="34" charset="-34"/>
              <a:cs typeface="TH SarabunIT๙" pitchFamily="34" charset="-34"/>
            </a:rPr>
            <a:t>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ปลัดองค์การบริหารส่วนตำบลช่องสามหมอ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4107160</xdr:colOff>
      <xdr:row>107</xdr:row>
      <xdr:rowOff>12848</xdr:rowOff>
    </xdr:from>
    <xdr:to>
      <xdr:col>5</xdr:col>
      <xdr:colOff>55911</xdr:colOff>
      <xdr:row>111</xdr:row>
      <xdr:rowOff>5861</xdr:rowOff>
    </xdr:to>
    <xdr:sp macro="" textlink="">
      <xdr:nvSpPr>
        <xdr:cNvPr id="6" name="TextBox 5"/>
        <xdr:cNvSpPr txBox="1"/>
      </xdr:nvSpPr>
      <xdr:spPr>
        <a:xfrm>
          <a:off x="4800580" y="35148668"/>
          <a:ext cx="3637331" cy="10598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(ลงชื่อ)                               </a:t>
          </a:r>
          <a:endParaRPr lang="en-US" sz="1600">
            <a:latin typeface="TH SarabunIT๙" pitchFamily="34" charset="-34"/>
            <a:cs typeface="TH SarabunIT๙" pitchFamily="34" charset="-34"/>
          </a:endParaRP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        (นายเสกสรรค์  จอสูงเนิน)</a:t>
          </a:r>
        </a:p>
        <a:p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นายก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องค์การบริหารส่วนตำบลช่องสามหมอ</a:t>
          </a:r>
        </a:p>
      </xdr:txBody>
    </xdr:sp>
    <xdr:clientData/>
  </xdr:twoCellAnchor>
  <xdr:twoCellAnchor>
    <xdr:from>
      <xdr:col>1</xdr:col>
      <xdr:colOff>304800</xdr:colOff>
      <xdr:row>106</xdr:row>
      <xdr:rowOff>259080</xdr:rowOff>
    </xdr:from>
    <xdr:to>
      <xdr:col>1</xdr:col>
      <xdr:colOff>3183088</xdr:colOff>
      <xdr:row>110</xdr:row>
      <xdr:rowOff>228058</xdr:rowOff>
    </xdr:to>
    <xdr:sp macro="" textlink="">
      <xdr:nvSpPr>
        <xdr:cNvPr id="7" name="TextBox 6"/>
        <xdr:cNvSpPr txBox="1"/>
      </xdr:nvSpPr>
      <xdr:spPr>
        <a:xfrm>
          <a:off x="998220" y="35128200"/>
          <a:ext cx="2878288" cy="1035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(ลงชื่อ)                           ผู้รับรองข้อมูล</a:t>
          </a:r>
          <a:endParaRPr lang="en-US" sz="1600">
            <a:latin typeface="TH SarabunIT๙" pitchFamily="34" charset="-34"/>
            <a:cs typeface="TH SarabunIT๙" pitchFamily="34" charset="-34"/>
          </a:endParaRP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    (นางสาวสายฝน  อุดมทรัพย์)</a:t>
          </a:r>
        </a:p>
        <a:p>
          <a:r>
            <a:rPr lang="th-TH" sz="1600" baseline="0">
              <a:latin typeface="TH SarabunIT๙" pitchFamily="34" charset="-34"/>
              <a:cs typeface="TH SarabunIT๙" pitchFamily="34" charset="-34"/>
            </a:rPr>
            <a:t>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ปลัดองค์การบริหารส่วนตำบลช่องสามหมอ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242"/>
  <sheetViews>
    <sheetView topLeftCell="A223" zoomScale="85" zoomScaleNormal="85" zoomScaleSheetLayoutView="98" workbookViewId="0">
      <selection activeCell="I233" sqref="I233"/>
    </sheetView>
  </sheetViews>
  <sheetFormatPr defaultColWidth="9.109375" defaultRowHeight="21"/>
  <cols>
    <col min="1" max="1" width="5.33203125" style="1" customWidth="1"/>
    <col min="2" max="2" width="88.5546875" style="1" customWidth="1"/>
    <col min="3" max="3" width="13.33203125" style="1" customWidth="1"/>
    <col min="4" max="4" width="7.33203125" style="1" customWidth="1"/>
    <col min="5" max="5" width="6" style="1" customWidth="1"/>
    <col min="6" max="6" width="14.33203125" style="1" customWidth="1"/>
    <col min="7" max="7" width="9.5546875" style="1" customWidth="1"/>
    <col min="8" max="8" width="9.109375" style="1"/>
    <col min="9" max="9" width="15.88671875" style="1" customWidth="1"/>
    <col min="10" max="10" width="16" style="1" customWidth="1"/>
    <col min="11" max="16384" width="9.109375" style="1"/>
  </cols>
  <sheetData>
    <row r="1" spans="1:12">
      <c r="A1" s="261" t="s">
        <v>387</v>
      </c>
      <c r="B1" s="261"/>
      <c r="C1" s="261"/>
      <c r="D1" s="261"/>
      <c r="E1" s="261"/>
      <c r="F1" s="261"/>
      <c r="G1" s="261"/>
    </row>
    <row r="2" spans="1:12">
      <c r="A2" s="261" t="s">
        <v>214</v>
      </c>
      <c r="B2" s="261"/>
      <c r="C2" s="261"/>
      <c r="D2" s="261"/>
      <c r="E2" s="261"/>
      <c r="F2" s="261"/>
      <c r="G2" s="261"/>
    </row>
    <row r="3" spans="1:12">
      <c r="A3" s="261" t="s">
        <v>367</v>
      </c>
      <c r="B3" s="261"/>
      <c r="C3" s="261"/>
      <c r="D3" s="261"/>
      <c r="E3" s="261"/>
      <c r="F3" s="261"/>
      <c r="G3" s="261"/>
    </row>
    <row r="4" spans="1:12">
      <c r="A4" s="131"/>
      <c r="B4" s="131"/>
      <c r="C4" s="131"/>
      <c r="D4" s="131"/>
      <c r="E4" s="131"/>
      <c r="F4" s="131"/>
      <c r="G4" s="131"/>
    </row>
    <row r="5" spans="1:12" s="140" customFormat="1" ht="62.4" customHeight="1">
      <c r="A5" s="153" t="s">
        <v>63</v>
      </c>
      <c r="B5" s="153" t="s">
        <v>12</v>
      </c>
      <c r="C5" s="154" t="s">
        <v>13</v>
      </c>
      <c r="D5" s="268" t="s">
        <v>14</v>
      </c>
      <c r="E5" s="269"/>
      <c r="F5" s="155" t="s">
        <v>60</v>
      </c>
      <c r="G5" s="154" t="s">
        <v>16</v>
      </c>
      <c r="H5" s="156"/>
      <c r="I5" s="156"/>
      <c r="J5" s="156"/>
      <c r="K5" s="156"/>
      <c r="L5" s="156"/>
    </row>
    <row r="6" spans="1:12">
      <c r="A6" s="6"/>
      <c r="B6" s="7" t="s">
        <v>20</v>
      </c>
      <c r="C6" s="8"/>
      <c r="D6" s="6"/>
      <c r="E6" s="9"/>
      <c r="F6" s="10"/>
      <c r="G6" s="10"/>
    </row>
    <row r="7" spans="1:12">
      <c r="A7" s="11"/>
      <c r="B7" s="12" t="s">
        <v>21</v>
      </c>
      <c r="C7" s="13"/>
      <c r="D7" s="11"/>
      <c r="E7" s="14"/>
      <c r="F7" s="15"/>
      <c r="G7" s="15"/>
    </row>
    <row r="8" spans="1:12">
      <c r="A8" s="16">
        <v>1</v>
      </c>
      <c r="B8" s="12" t="s">
        <v>155</v>
      </c>
      <c r="C8" s="13"/>
      <c r="D8" s="11"/>
      <c r="E8" s="14"/>
      <c r="F8" s="15"/>
      <c r="G8" s="15"/>
    </row>
    <row r="9" spans="1:12">
      <c r="A9" s="11"/>
      <c r="B9" s="12" t="s">
        <v>243</v>
      </c>
      <c r="C9" s="13"/>
      <c r="D9" s="11"/>
      <c r="E9" s="14"/>
      <c r="F9" s="15"/>
      <c r="G9" s="15"/>
    </row>
    <row r="10" spans="1:12">
      <c r="A10" s="11"/>
      <c r="B10" s="15" t="s">
        <v>245</v>
      </c>
      <c r="C10" s="17">
        <v>60</v>
      </c>
      <c r="D10" s="18">
        <v>12</v>
      </c>
      <c r="E10" s="19" t="s">
        <v>44</v>
      </c>
      <c r="F10" s="20">
        <f>C10*D10</f>
        <v>720</v>
      </c>
      <c r="G10" s="15"/>
    </row>
    <row r="11" spans="1:12">
      <c r="A11" s="11"/>
      <c r="B11" s="15" t="s">
        <v>246</v>
      </c>
      <c r="C11" s="17">
        <v>60</v>
      </c>
      <c r="D11" s="18">
        <v>350</v>
      </c>
      <c r="E11" s="19" t="s">
        <v>44</v>
      </c>
      <c r="F11" s="20">
        <f t="shared" ref="F11:F23" si="0">C11*D11</f>
        <v>21000</v>
      </c>
      <c r="G11" s="15"/>
    </row>
    <row r="12" spans="1:12">
      <c r="A12" s="11"/>
      <c r="B12" s="15" t="s">
        <v>247</v>
      </c>
      <c r="C12" s="17">
        <v>45</v>
      </c>
      <c r="D12" s="18">
        <v>300</v>
      </c>
      <c r="E12" s="19" t="s">
        <v>44</v>
      </c>
      <c r="F12" s="20">
        <f t="shared" si="0"/>
        <v>13500</v>
      </c>
      <c r="G12" s="15"/>
    </row>
    <row r="13" spans="1:12">
      <c r="A13" s="11"/>
      <c r="B13" s="15" t="s">
        <v>248</v>
      </c>
      <c r="C13" s="17">
        <v>30</v>
      </c>
      <c r="D13" s="18">
        <v>64</v>
      </c>
      <c r="E13" s="19" t="s">
        <v>45</v>
      </c>
      <c r="F13" s="20">
        <f t="shared" si="0"/>
        <v>1920</v>
      </c>
      <c r="G13" s="15"/>
    </row>
    <row r="14" spans="1:12">
      <c r="A14" s="15"/>
      <c r="B14" s="15" t="s">
        <v>290</v>
      </c>
      <c r="C14" s="17">
        <v>30</v>
      </c>
      <c r="D14" s="18">
        <v>30</v>
      </c>
      <c r="E14" s="68" t="s">
        <v>44</v>
      </c>
      <c r="F14" s="20">
        <f t="shared" si="0"/>
        <v>900</v>
      </c>
      <c r="G14" s="15"/>
    </row>
    <row r="15" spans="1:12">
      <c r="A15" s="69"/>
      <c r="B15" s="15" t="s">
        <v>291</v>
      </c>
      <c r="C15" s="37">
        <v>30</v>
      </c>
      <c r="D15" s="18">
        <v>2200</v>
      </c>
      <c r="E15" s="68" t="s">
        <v>45</v>
      </c>
      <c r="F15" s="20">
        <f t="shared" si="0"/>
        <v>66000</v>
      </c>
      <c r="G15" s="15"/>
    </row>
    <row r="16" spans="1:12">
      <c r="A16" s="11"/>
      <c r="B16" s="15" t="s">
        <v>292</v>
      </c>
      <c r="C16" s="17">
        <v>60</v>
      </c>
      <c r="D16" s="18">
        <v>4</v>
      </c>
      <c r="E16" s="19" t="s">
        <v>44</v>
      </c>
      <c r="F16" s="20">
        <f t="shared" si="0"/>
        <v>240</v>
      </c>
      <c r="G16" s="15"/>
    </row>
    <row r="17" spans="1:10">
      <c r="A17" s="15"/>
      <c r="B17" s="15" t="s">
        <v>293</v>
      </c>
      <c r="C17" s="36">
        <v>5</v>
      </c>
      <c r="D17" s="38">
        <v>2216</v>
      </c>
      <c r="E17" s="39" t="s">
        <v>45</v>
      </c>
      <c r="F17" s="20">
        <f t="shared" si="0"/>
        <v>11080</v>
      </c>
      <c r="G17" s="15"/>
    </row>
    <row r="18" spans="1:10">
      <c r="A18" s="15"/>
      <c r="B18" s="15" t="s">
        <v>294</v>
      </c>
      <c r="C18" s="36">
        <v>360</v>
      </c>
      <c r="D18" s="38">
        <v>15</v>
      </c>
      <c r="E18" s="39" t="s">
        <v>111</v>
      </c>
      <c r="F18" s="20">
        <f t="shared" si="0"/>
        <v>5400</v>
      </c>
      <c r="G18" s="15"/>
    </row>
    <row r="19" spans="1:10">
      <c r="A19" s="15"/>
      <c r="B19" s="15" t="s">
        <v>295</v>
      </c>
      <c r="C19" s="36">
        <v>5</v>
      </c>
      <c r="D19" s="38">
        <v>50</v>
      </c>
      <c r="E19" s="39" t="s">
        <v>45</v>
      </c>
      <c r="F19" s="20">
        <f t="shared" si="0"/>
        <v>250</v>
      </c>
      <c r="G19" s="15"/>
    </row>
    <row r="20" spans="1:10">
      <c r="A20" s="11"/>
      <c r="B20" s="15" t="s">
        <v>296</v>
      </c>
      <c r="C20" s="37">
        <v>30</v>
      </c>
      <c r="D20" s="40">
        <v>1500</v>
      </c>
      <c r="E20" s="39" t="s">
        <v>45</v>
      </c>
      <c r="F20" s="20">
        <f t="shared" si="0"/>
        <v>45000</v>
      </c>
      <c r="G20" s="15"/>
    </row>
    <row r="21" spans="1:10">
      <c r="A21" s="11"/>
      <c r="B21" s="15" t="s">
        <v>297</v>
      </c>
      <c r="C21" s="37">
        <v>180</v>
      </c>
      <c r="D21" s="18">
        <v>12</v>
      </c>
      <c r="E21" s="19" t="s">
        <v>44</v>
      </c>
      <c r="F21" s="20">
        <f t="shared" si="0"/>
        <v>2160</v>
      </c>
      <c r="G21" s="15"/>
    </row>
    <row r="22" spans="1:10">
      <c r="A22" s="11"/>
      <c r="B22" s="15" t="s">
        <v>298</v>
      </c>
      <c r="C22" s="37">
        <v>5</v>
      </c>
      <c r="D22" s="18">
        <v>720</v>
      </c>
      <c r="E22" s="19" t="s">
        <v>44</v>
      </c>
      <c r="F22" s="20">
        <f t="shared" si="0"/>
        <v>3600</v>
      </c>
      <c r="G22" s="15"/>
      <c r="H22" s="1" t="s">
        <v>138</v>
      </c>
    </row>
    <row r="23" spans="1:10">
      <c r="A23" s="11"/>
      <c r="B23" s="15" t="s">
        <v>299</v>
      </c>
      <c r="C23" s="37">
        <v>60</v>
      </c>
      <c r="D23" s="27">
        <v>12</v>
      </c>
      <c r="E23" s="35" t="s">
        <v>44</v>
      </c>
      <c r="F23" s="20">
        <f t="shared" si="0"/>
        <v>720</v>
      </c>
      <c r="G23" s="15"/>
    </row>
    <row r="24" spans="1:10">
      <c r="A24" s="262" t="s">
        <v>58</v>
      </c>
      <c r="B24" s="263"/>
      <c r="C24" s="263"/>
      <c r="D24" s="264"/>
      <c r="E24" s="265"/>
      <c r="F24" s="29">
        <f>SUM(F6:F23)</f>
        <v>172490</v>
      </c>
      <c r="G24" s="30"/>
      <c r="H24" s="13"/>
      <c r="I24" s="31"/>
      <c r="J24" s="13"/>
    </row>
    <row r="25" spans="1:10">
      <c r="A25" s="32"/>
      <c r="B25" s="32"/>
      <c r="C25" s="32"/>
      <c r="D25" s="32"/>
      <c r="E25" s="32"/>
      <c r="F25" s="33"/>
      <c r="G25" s="13"/>
      <c r="H25" s="13"/>
      <c r="I25" s="31"/>
      <c r="J25" s="13"/>
    </row>
    <row r="26" spans="1:10" ht="24" customHeight="1">
      <c r="A26" s="267" t="s">
        <v>462</v>
      </c>
      <c r="B26" s="267"/>
      <c r="C26" s="267"/>
      <c r="D26" s="267"/>
      <c r="E26" s="267"/>
      <c r="F26" s="267"/>
      <c r="G26" s="267"/>
    </row>
    <row r="27" spans="1:10" s="140" customFormat="1" ht="66" customHeight="1">
      <c r="A27" s="153" t="s">
        <v>63</v>
      </c>
      <c r="B27" s="153" t="s">
        <v>12</v>
      </c>
      <c r="C27" s="154" t="s">
        <v>13</v>
      </c>
      <c r="D27" s="268" t="s">
        <v>14</v>
      </c>
      <c r="E27" s="269"/>
      <c r="F27" s="155" t="s">
        <v>59</v>
      </c>
      <c r="G27" s="154" t="s">
        <v>16</v>
      </c>
    </row>
    <row r="28" spans="1:10" s="140" customFormat="1" ht="21" customHeight="1">
      <c r="A28" s="221"/>
      <c r="B28" s="10" t="s">
        <v>47</v>
      </c>
      <c r="C28" s="206">
        <v>20</v>
      </c>
      <c r="D28" s="251">
        <v>1450</v>
      </c>
      <c r="E28" s="191" t="s">
        <v>44</v>
      </c>
      <c r="F28" s="252">
        <f>C28*D28</f>
        <v>29000</v>
      </c>
      <c r="G28" s="219"/>
    </row>
    <row r="29" spans="1:10" s="140" customFormat="1" ht="21" customHeight="1">
      <c r="A29" s="218"/>
      <c r="B29" s="15" t="s">
        <v>375</v>
      </c>
      <c r="C29" s="36">
        <v>10</v>
      </c>
      <c r="D29" s="18">
        <v>720</v>
      </c>
      <c r="E29" s="179" t="s">
        <v>44</v>
      </c>
      <c r="F29" s="252">
        <f t="shared" ref="F29:F48" si="1">C29*D29</f>
        <v>7200</v>
      </c>
      <c r="G29" s="219"/>
    </row>
    <row r="30" spans="1:10" s="140" customFormat="1" ht="21" customHeight="1">
      <c r="A30" s="218"/>
      <c r="B30" s="15" t="s">
        <v>185</v>
      </c>
      <c r="C30" s="36">
        <v>45</v>
      </c>
      <c r="D30" s="18">
        <v>560</v>
      </c>
      <c r="E30" s="179" t="s">
        <v>44</v>
      </c>
      <c r="F30" s="252">
        <f t="shared" si="1"/>
        <v>25200</v>
      </c>
      <c r="G30" s="219"/>
    </row>
    <row r="31" spans="1:10" s="140" customFormat="1" ht="21" customHeight="1">
      <c r="A31" s="218"/>
      <c r="B31" s="15" t="s">
        <v>48</v>
      </c>
      <c r="C31" s="36">
        <v>60</v>
      </c>
      <c r="D31" s="18">
        <v>120</v>
      </c>
      <c r="E31" s="179" t="s">
        <v>44</v>
      </c>
      <c r="F31" s="252">
        <f t="shared" si="1"/>
        <v>7200</v>
      </c>
      <c r="G31" s="219"/>
    </row>
    <row r="32" spans="1:10" s="140" customFormat="1" ht="21" customHeight="1">
      <c r="A32" s="218"/>
      <c r="B32" s="15" t="s">
        <v>49</v>
      </c>
      <c r="C32" s="37">
        <v>240</v>
      </c>
      <c r="D32" s="18">
        <v>96</v>
      </c>
      <c r="E32" s="179" t="s">
        <v>44</v>
      </c>
      <c r="F32" s="252">
        <f t="shared" si="1"/>
        <v>23040</v>
      </c>
      <c r="G32" s="219"/>
    </row>
    <row r="33" spans="1:7" s="140" customFormat="1" ht="21" customHeight="1">
      <c r="A33" s="218"/>
      <c r="B33" s="15" t="s">
        <v>50</v>
      </c>
      <c r="C33" s="37">
        <v>240</v>
      </c>
      <c r="D33" s="18">
        <v>12</v>
      </c>
      <c r="E33" s="179" t="s">
        <v>44</v>
      </c>
      <c r="F33" s="252">
        <f t="shared" si="1"/>
        <v>2880</v>
      </c>
      <c r="G33" s="219"/>
    </row>
    <row r="34" spans="1:7" s="140" customFormat="1" ht="21" customHeight="1">
      <c r="A34" s="218"/>
      <c r="B34" s="15" t="s">
        <v>51</v>
      </c>
      <c r="C34" s="37">
        <v>30</v>
      </c>
      <c r="D34" s="18">
        <v>246</v>
      </c>
      <c r="E34" s="179" t="s">
        <v>44</v>
      </c>
      <c r="F34" s="252">
        <f t="shared" si="1"/>
        <v>7380</v>
      </c>
      <c r="G34" s="219"/>
    </row>
    <row r="35" spans="1:7" s="140" customFormat="1" ht="21" customHeight="1">
      <c r="A35" s="218"/>
      <c r="B35" s="15" t="s">
        <v>52</v>
      </c>
      <c r="C35" s="37">
        <v>60</v>
      </c>
      <c r="D35" s="18">
        <v>48</v>
      </c>
      <c r="E35" s="179" t="s">
        <v>44</v>
      </c>
      <c r="F35" s="252">
        <f t="shared" si="1"/>
        <v>2880</v>
      </c>
      <c r="G35" s="219"/>
    </row>
    <row r="36" spans="1:7" s="140" customFormat="1" ht="21" customHeight="1">
      <c r="A36" s="218"/>
      <c r="B36" s="15" t="s">
        <v>53</v>
      </c>
      <c r="C36" s="37">
        <v>300</v>
      </c>
      <c r="D36" s="18">
        <v>246</v>
      </c>
      <c r="E36" s="179" t="s">
        <v>44</v>
      </c>
      <c r="F36" s="252">
        <f t="shared" si="1"/>
        <v>73800</v>
      </c>
      <c r="G36" s="219"/>
    </row>
    <row r="37" spans="1:7" s="140" customFormat="1" ht="21" customHeight="1">
      <c r="A37" s="218"/>
      <c r="B37" s="15" t="s">
        <v>54</v>
      </c>
      <c r="C37" s="37">
        <v>60</v>
      </c>
      <c r="D37" s="18">
        <v>246</v>
      </c>
      <c r="E37" s="179" t="s">
        <v>44</v>
      </c>
      <c r="F37" s="252">
        <f t="shared" si="1"/>
        <v>14760</v>
      </c>
      <c r="G37" s="219"/>
    </row>
    <row r="38" spans="1:7" s="140" customFormat="1" ht="21" customHeight="1">
      <c r="A38" s="218"/>
      <c r="B38" s="15" t="s">
        <v>186</v>
      </c>
      <c r="C38" s="37">
        <v>180</v>
      </c>
      <c r="D38" s="18">
        <v>246</v>
      </c>
      <c r="E38" s="179" t="s">
        <v>44</v>
      </c>
      <c r="F38" s="252">
        <f t="shared" si="1"/>
        <v>44280</v>
      </c>
      <c r="G38" s="219"/>
    </row>
    <row r="39" spans="1:7" s="140" customFormat="1" ht="21" customHeight="1">
      <c r="A39" s="218"/>
      <c r="B39" s="15" t="s">
        <v>55</v>
      </c>
      <c r="C39" s="37">
        <v>20</v>
      </c>
      <c r="D39" s="18">
        <v>1120</v>
      </c>
      <c r="E39" s="179" t="s">
        <v>44</v>
      </c>
      <c r="F39" s="252">
        <f t="shared" si="1"/>
        <v>22400</v>
      </c>
      <c r="G39" s="219"/>
    </row>
    <row r="40" spans="1:7" s="140" customFormat="1" ht="21" customHeight="1">
      <c r="A40" s="218"/>
      <c r="B40" s="15" t="s">
        <v>56</v>
      </c>
      <c r="C40" s="37">
        <v>432</v>
      </c>
      <c r="D40" s="18">
        <v>365</v>
      </c>
      <c r="E40" s="179" t="s">
        <v>44</v>
      </c>
      <c r="F40" s="252">
        <f t="shared" si="1"/>
        <v>157680</v>
      </c>
      <c r="G40" s="219"/>
    </row>
    <row r="41" spans="1:7" s="140" customFormat="1" ht="21" customHeight="1">
      <c r="A41" s="218"/>
      <c r="B41" s="15" t="s">
        <v>184</v>
      </c>
      <c r="C41" s="37">
        <v>240</v>
      </c>
      <c r="D41" s="18">
        <v>12</v>
      </c>
      <c r="E41" s="179" t="s">
        <v>44</v>
      </c>
      <c r="F41" s="252">
        <f t="shared" si="1"/>
        <v>2880</v>
      </c>
      <c r="G41" s="219"/>
    </row>
    <row r="42" spans="1:7" s="140" customFormat="1" ht="21" customHeight="1">
      <c r="A42" s="218"/>
      <c r="B42" s="15" t="s">
        <v>187</v>
      </c>
      <c r="C42" s="36"/>
      <c r="D42" s="48"/>
      <c r="E42" s="179"/>
      <c r="F42" s="252"/>
      <c r="G42" s="219"/>
    </row>
    <row r="43" spans="1:7" s="140" customFormat="1" ht="21" customHeight="1">
      <c r="A43" s="218"/>
      <c r="B43" s="15" t="s">
        <v>64</v>
      </c>
      <c r="C43" s="36">
        <v>2160</v>
      </c>
      <c r="D43" s="18">
        <v>6</v>
      </c>
      <c r="E43" s="179" t="s">
        <v>44</v>
      </c>
      <c r="F43" s="252">
        <f t="shared" si="1"/>
        <v>12960</v>
      </c>
      <c r="G43" s="219"/>
    </row>
    <row r="44" spans="1:7" s="140" customFormat="1" ht="21" customHeight="1">
      <c r="A44" s="218"/>
      <c r="B44" s="15" t="s">
        <v>65</v>
      </c>
      <c r="C44" s="24">
        <v>2160</v>
      </c>
      <c r="D44" s="18">
        <v>6</v>
      </c>
      <c r="E44" s="179" t="s">
        <v>44</v>
      </c>
      <c r="F44" s="252">
        <f t="shared" si="1"/>
        <v>12960</v>
      </c>
      <c r="G44" s="219"/>
    </row>
    <row r="45" spans="1:7" s="140" customFormat="1" ht="21" customHeight="1">
      <c r="A45" s="218"/>
      <c r="B45" s="15" t="s">
        <v>66</v>
      </c>
      <c r="C45" s="24">
        <v>2160</v>
      </c>
      <c r="D45" s="18">
        <v>6</v>
      </c>
      <c r="E45" s="179" t="s">
        <v>44</v>
      </c>
      <c r="F45" s="252">
        <f t="shared" si="1"/>
        <v>12960</v>
      </c>
      <c r="G45" s="219"/>
    </row>
    <row r="46" spans="1:7" s="140" customFormat="1" ht="21" customHeight="1">
      <c r="A46" s="218"/>
      <c r="B46" s="15" t="s">
        <v>67</v>
      </c>
      <c r="C46" s="24">
        <v>2160</v>
      </c>
      <c r="D46" s="18">
        <v>6</v>
      </c>
      <c r="E46" s="179" t="s">
        <v>44</v>
      </c>
      <c r="F46" s="252">
        <f t="shared" si="1"/>
        <v>12960</v>
      </c>
      <c r="G46" s="219"/>
    </row>
    <row r="47" spans="1:7" s="140" customFormat="1" ht="21" customHeight="1">
      <c r="A47" s="218"/>
      <c r="B47" s="15" t="s">
        <v>68</v>
      </c>
      <c r="C47" s="53">
        <v>2160</v>
      </c>
      <c r="D47" s="18">
        <v>6</v>
      </c>
      <c r="E47" s="179" t="s">
        <v>44</v>
      </c>
      <c r="F47" s="252">
        <f t="shared" si="1"/>
        <v>12960</v>
      </c>
      <c r="G47" s="219"/>
    </row>
    <row r="48" spans="1:7" s="140" customFormat="1" ht="21" customHeight="1">
      <c r="A48" s="222"/>
      <c r="B48" s="54" t="s">
        <v>69</v>
      </c>
      <c r="C48" s="145">
        <v>2160</v>
      </c>
      <c r="D48" s="27">
        <v>6</v>
      </c>
      <c r="E48" s="188" t="s">
        <v>44</v>
      </c>
      <c r="F48" s="252">
        <f t="shared" si="1"/>
        <v>12960</v>
      </c>
      <c r="G48" s="219"/>
    </row>
    <row r="49" spans="1:7" s="140" customFormat="1" ht="21" customHeight="1">
      <c r="A49" s="271" t="s">
        <v>58</v>
      </c>
      <c r="B49" s="264"/>
      <c r="C49" s="264"/>
      <c r="D49" s="264"/>
      <c r="E49" s="265"/>
      <c r="F49" s="253">
        <f>SUM(F28:F48)</f>
        <v>498340</v>
      </c>
      <c r="G49" s="154"/>
    </row>
    <row r="50" spans="1:7" s="140" customFormat="1" ht="21" customHeight="1">
      <c r="A50" s="267" t="s">
        <v>463</v>
      </c>
      <c r="B50" s="267"/>
      <c r="C50" s="267"/>
      <c r="D50" s="267"/>
      <c r="E50" s="267"/>
      <c r="F50" s="267"/>
      <c r="G50" s="267"/>
    </row>
    <row r="51" spans="1:7" s="140" customFormat="1" ht="64.8" customHeight="1">
      <c r="A51" s="153" t="s">
        <v>63</v>
      </c>
      <c r="B51" s="153" t="s">
        <v>12</v>
      </c>
      <c r="C51" s="154" t="s">
        <v>13</v>
      </c>
      <c r="D51" s="268" t="s">
        <v>14</v>
      </c>
      <c r="E51" s="269"/>
      <c r="F51" s="155" t="s">
        <v>59</v>
      </c>
      <c r="G51" s="154" t="s">
        <v>16</v>
      </c>
    </row>
    <row r="52" spans="1:7" s="140" customFormat="1" ht="21" customHeight="1">
      <c r="A52" s="218"/>
      <c r="B52" s="10" t="s">
        <v>373</v>
      </c>
      <c r="C52" s="17">
        <v>60</v>
      </c>
      <c r="D52" s="18">
        <v>7</v>
      </c>
      <c r="E52" s="19" t="s">
        <v>44</v>
      </c>
      <c r="F52" s="231">
        <f>C52*D52</f>
        <v>420</v>
      </c>
      <c r="G52" s="219"/>
    </row>
    <row r="53" spans="1:7" s="140" customFormat="1" ht="21" customHeight="1">
      <c r="A53" s="218"/>
      <c r="B53" s="15" t="s">
        <v>188</v>
      </c>
      <c r="C53" s="37">
        <v>60</v>
      </c>
      <c r="D53" s="18">
        <v>1250</v>
      </c>
      <c r="E53" s="19" t="s">
        <v>44</v>
      </c>
      <c r="F53" s="231">
        <f t="shared" ref="F53:F72" si="2">C53*D53</f>
        <v>75000</v>
      </c>
      <c r="G53" s="219"/>
    </row>
    <row r="54" spans="1:7" s="140" customFormat="1" ht="21.6" customHeight="1">
      <c r="A54" s="218"/>
      <c r="B54" s="12" t="s">
        <v>561</v>
      </c>
      <c r="C54" s="37"/>
      <c r="D54" s="18"/>
      <c r="E54" s="19"/>
      <c r="F54" s="231"/>
      <c r="G54" s="219"/>
    </row>
    <row r="55" spans="1:7" s="140" customFormat="1" ht="21.6" customHeight="1">
      <c r="A55" s="218"/>
      <c r="B55" s="15" t="s">
        <v>370</v>
      </c>
      <c r="C55" s="41">
        <v>7200</v>
      </c>
      <c r="D55" s="18">
        <v>1</v>
      </c>
      <c r="E55" s="19" t="s">
        <v>44</v>
      </c>
      <c r="F55" s="231">
        <f t="shared" si="2"/>
        <v>7200</v>
      </c>
      <c r="G55" s="219"/>
    </row>
    <row r="56" spans="1:7" s="140" customFormat="1" ht="21.6" customHeight="1">
      <c r="A56" s="218"/>
      <c r="B56" s="15" t="s">
        <v>371</v>
      </c>
      <c r="C56" s="41">
        <v>10080</v>
      </c>
      <c r="D56" s="18">
        <v>1</v>
      </c>
      <c r="E56" s="19" t="s">
        <v>44</v>
      </c>
      <c r="F56" s="231">
        <f t="shared" si="2"/>
        <v>10080</v>
      </c>
      <c r="G56" s="219"/>
    </row>
    <row r="57" spans="1:7" s="140" customFormat="1" ht="21.6" customHeight="1">
      <c r="A57" s="218"/>
      <c r="B57" s="15" t="s">
        <v>372</v>
      </c>
      <c r="C57" s="41">
        <v>7200</v>
      </c>
      <c r="D57" s="18">
        <v>1</v>
      </c>
      <c r="E57" s="19" t="s">
        <v>44</v>
      </c>
      <c r="F57" s="231">
        <f t="shared" si="2"/>
        <v>7200</v>
      </c>
      <c r="G57" s="219"/>
    </row>
    <row r="58" spans="1:7" s="140" customFormat="1" ht="21.6" customHeight="1">
      <c r="A58" s="218"/>
      <c r="B58" s="15" t="s">
        <v>140</v>
      </c>
      <c r="C58" s="42">
        <v>8280</v>
      </c>
      <c r="D58" s="18">
        <v>1</v>
      </c>
      <c r="E58" s="19" t="s">
        <v>44</v>
      </c>
      <c r="F58" s="231">
        <f t="shared" si="2"/>
        <v>8280</v>
      </c>
      <c r="G58" s="219"/>
    </row>
    <row r="59" spans="1:7" s="140" customFormat="1" ht="21.6" customHeight="1">
      <c r="A59" s="218"/>
      <c r="B59" s="15" t="s">
        <v>141</v>
      </c>
      <c r="C59" s="41">
        <v>15750</v>
      </c>
      <c r="D59" s="18">
        <v>1</v>
      </c>
      <c r="E59" s="19" t="s">
        <v>44</v>
      </c>
      <c r="F59" s="231">
        <f t="shared" si="2"/>
        <v>15750</v>
      </c>
      <c r="G59" s="219"/>
    </row>
    <row r="60" spans="1:7" s="140" customFormat="1" ht="21.6" customHeight="1">
      <c r="A60" s="218"/>
      <c r="B60" s="15" t="s">
        <v>283</v>
      </c>
      <c r="C60" s="41">
        <v>360</v>
      </c>
      <c r="D60" s="18">
        <v>1</v>
      </c>
      <c r="E60" s="19" t="s">
        <v>44</v>
      </c>
      <c r="F60" s="231">
        <f t="shared" si="2"/>
        <v>360</v>
      </c>
      <c r="G60" s="219"/>
    </row>
    <row r="61" spans="1:7" s="140" customFormat="1" ht="21.6" customHeight="1">
      <c r="A61" s="218"/>
      <c r="B61" s="15" t="s">
        <v>284</v>
      </c>
      <c r="C61" s="41">
        <v>720</v>
      </c>
      <c r="D61" s="18">
        <v>1</v>
      </c>
      <c r="E61" s="19" t="s">
        <v>44</v>
      </c>
      <c r="F61" s="231">
        <f t="shared" si="2"/>
        <v>720</v>
      </c>
      <c r="G61" s="219"/>
    </row>
    <row r="62" spans="1:7" s="140" customFormat="1" ht="21.6" customHeight="1">
      <c r="A62" s="218"/>
      <c r="B62" s="15" t="s">
        <v>285</v>
      </c>
      <c r="C62" s="41">
        <v>360</v>
      </c>
      <c r="D62" s="18">
        <v>1</v>
      </c>
      <c r="E62" s="19" t="s">
        <v>44</v>
      </c>
      <c r="F62" s="231">
        <f t="shared" si="2"/>
        <v>360</v>
      </c>
      <c r="G62" s="219"/>
    </row>
    <row r="63" spans="1:7" s="140" customFormat="1" ht="21.6" customHeight="1">
      <c r="A63" s="218"/>
      <c r="B63" s="15" t="s">
        <v>286</v>
      </c>
      <c r="C63" s="41">
        <v>1800</v>
      </c>
      <c r="D63" s="18">
        <v>1</v>
      </c>
      <c r="E63" s="19" t="s">
        <v>44</v>
      </c>
      <c r="F63" s="231">
        <f t="shared" si="2"/>
        <v>1800</v>
      </c>
      <c r="G63" s="219"/>
    </row>
    <row r="64" spans="1:7" s="140" customFormat="1" ht="21.6" customHeight="1">
      <c r="A64" s="218"/>
      <c r="B64" s="15" t="s">
        <v>287</v>
      </c>
      <c r="C64" s="41">
        <v>360</v>
      </c>
      <c r="D64" s="18">
        <v>1</v>
      </c>
      <c r="E64" s="19" t="s">
        <v>44</v>
      </c>
      <c r="F64" s="231">
        <f t="shared" si="2"/>
        <v>360</v>
      </c>
      <c r="G64" s="219"/>
    </row>
    <row r="65" spans="1:7" s="140" customFormat="1" ht="21.6" customHeight="1">
      <c r="A65" s="218"/>
      <c r="B65" s="15" t="s">
        <v>0</v>
      </c>
      <c r="C65" s="41">
        <v>360</v>
      </c>
      <c r="D65" s="18">
        <v>1</v>
      </c>
      <c r="E65" s="19" t="s">
        <v>44</v>
      </c>
      <c r="F65" s="231">
        <f t="shared" si="2"/>
        <v>360</v>
      </c>
      <c r="G65" s="219"/>
    </row>
    <row r="66" spans="1:7" s="140" customFormat="1" ht="21.6" customHeight="1">
      <c r="A66" s="218"/>
      <c r="B66" s="15" t="s">
        <v>1</v>
      </c>
      <c r="C66" s="41">
        <v>360</v>
      </c>
      <c r="D66" s="18">
        <v>1</v>
      </c>
      <c r="E66" s="19" t="s">
        <v>44</v>
      </c>
      <c r="F66" s="231">
        <f t="shared" si="2"/>
        <v>360</v>
      </c>
      <c r="G66" s="219"/>
    </row>
    <row r="67" spans="1:7" s="140" customFormat="1" ht="21.6" customHeight="1">
      <c r="A67" s="218"/>
      <c r="B67" s="15" t="s">
        <v>2</v>
      </c>
      <c r="C67" s="41">
        <v>360</v>
      </c>
      <c r="D67" s="18">
        <v>1</v>
      </c>
      <c r="E67" s="19" t="s">
        <v>44</v>
      </c>
      <c r="F67" s="231">
        <f t="shared" si="2"/>
        <v>360</v>
      </c>
      <c r="G67" s="219"/>
    </row>
    <row r="68" spans="1:7" s="140" customFormat="1" ht="21.6" customHeight="1">
      <c r="A68" s="218"/>
      <c r="B68" s="15" t="s">
        <v>3</v>
      </c>
      <c r="C68" s="41">
        <v>360</v>
      </c>
      <c r="D68" s="18">
        <v>1</v>
      </c>
      <c r="E68" s="19" t="s">
        <v>44</v>
      </c>
      <c r="F68" s="231">
        <f t="shared" si="2"/>
        <v>360</v>
      </c>
      <c r="G68" s="219"/>
    </row>
    <row r="69" spans="1:7" s="140" customFormat="1" ht="21.6" customHeight="1">
      <c r="A69" s="218"/>
      <c r="B69" s="15" t="s">
        <v>4</v>
      </c>
      <c r="C69" s="41">
        <v>180</v>
      </c>
      <c r="D69" s="18">
        <v>1</v>
      </c>
      <c r="E69" s="19" t="s">
        <v>44</v>
      </c>
      <c r="F69" s="231">
        <f t="shared" si="2"/>
        <v>180</v>
      </c>
      <c r="G69" s="219"/>
    </row>
    <row r="70" spans="1:7" s="140" customFormat="1" ht="21.6" customHeight="1">
      <c r="A70" s="218"/>
      <c r="B70" s="15" t="s">
        <v>5</v>
      </c>
      <c r="C70" s="41">
        <v>120</v>
      </c>
      <c r="D70" s="18">
        <v>1</v>
      </c>
      <c r="E70" s="19" t="s">
        <v>44</v>
      </c>
      <c r="F70" s="231">
        <f t="shared" si="2"/>
        <v>120</v>
      </c>
      <c r="G70" s="219"/>
    </row>
    <row r="71" spans="1:7" s="140" customFormat="1" ht="21.6" customHeight="1">
      <c r="A71" s="218"/>
      <c r="B71" s="15" t="s">
        <v>288</v>
      </c>
      <c r="C71" s="41">
        <v>180</v>
      </c>
      <c r="D71" s="18">
        <v>1</v>
      </c>
      <c r="E71" s="19" t="s">
        <v>44</v>
      </c>
      <c r="F71" s="231">
        <f t="shared" si="2"/>
        <v>180</v>
      </c>
      <c r="G71" s="219"/>
    </row>
    <row r="72" spans="1:7" s="140" customFormat="1" ht="21.6" customHeight="1">
      <c r="A72" s="218"/>
      <c r="B72" s="15" t="s">
        <v>289</v>
      </c>
      <c r="C72" s="41">
        <v>4320</v>
      </c>
      <c r="D72" s="18">
        <v>1</v>
      </c>
      <c r="E72" s="19" t="s">
        <v>44</v>
      </c>
      <c r="F72" s="231">
        <f t="shared" si="2"/>
        <v>4320</v>
      </c>
      <c r="G72" s="219"/>
    </row>
    <row r="73" spans="1:7" s="140" customFormat="1" ht="21.6" customHeight="1">
      <c r="A73" s="266" t="s">
        <v>58</v>
      </c>
      <c r="B73" s="266"/>
      <c r="C73" s="266"/>
      <c r="D73" s="266"/>
      <c r="E73" s="266"/>
      <c r="F73" s="158">
        <f ca="1">SUM(F54:F76)</f>
        <v>256860</v>
      </c>
      <c r="G73" s="154"/>
    </row>
    <row r="74" spans="1:7" s="140" customFormat="1" ht="21.6" customHeight="1">
      <c r="A74" s="267" t="s">
        <v>464</v>
      </c>
      <c r="B74" s="267"/>
      <c r="C74" s="267"/>
      <c r="D74" s="267"/>
      <c r="E74" s="267"/>
      <c r="F74" s="267"/>
      <c r="G74" s="267"/>
    </row>
    <row r="75" spans="1:7" s="140" customFormat="1" ht="66.599999999999994" customHeight="1">
      <c r="A75" s="153" t="s">
        <v>63</v>
      </c>
      <c r="B75" s="184" t="s">
        <v>12</v>
      </c>
      <c r="C75" s="154" t="s">
        <v>13</v>
      </c>
      <c r="D75" s="268" t="s">
        <v>14</v>
      </c>
      <c r="E75" s="269"/>
      <c r="F75" s="155" t="s">
        <v>59</v>
      </c>
      <c r="G75" s="154" t="s">
        <v>16</v>
      </c>
    </row>
    <row r="76" spans="1:7" s="140" customFormat="1" ht="21.6" customHeight="1">
      <c r="A76" s="218"/>
      <c r="B76" s="10" t="s">
        <v>142</v>
      </c>
      <c r="C76" s="151">
        <v>1800</v>
      </c>
      <c r="D76" s="18">
        <v>2</v>
      </c>
      <c r="E76" s="19" t="s">
        <v>44</v>
      </c>
      <c r="F76" s="254">
        <f>C76*D76</f>
        <v>3600</v>
      </c>
      <c r="G76" s="219"/>
    </row>
    <row r="77" spans="1:7" s="140" customFormat="1" ht="21.6" customHeight="1">
      <c r="A77" s="218"/>
      <c r="B77" s="15" t="s">
        <v>143</v>
      </c>
      <c r="C77" s="223">
        <v>5400</v>
      </c>
      <c r="D77" s="18">
        <v>1</v>
      </c>
      <c r="E77" s="19" t="s">
        <v>44</v>
      </c>
      <c r="F77" s="254">
        <f t="shared" ref="F77:F96" si="3">C77*D77</f>
        <v>5400</v>
      </c>
      <c r="G77" s="219"/>
    </row>
    <row r="78" spans="1:7" s="140" customFormat="1" ht="21.6" customHeight="1">
      <c r="A78" s="218"/>
      <c r="B78" s="15" t="s">
        <v>281</v>
      </c>
      <c r="C78" s="44"/>
      <c r="D78" s="18"/>
      <c r="E78" s="19"/>
      <c r="F78" s="254"/>
      <c r="G78" s="219"/>
    </row>
    <row r="79" spans="1:7" s="140" customFormat="1" ht="21.6" customHeight="1">
      <c r="A79" s="218"/>
      <c r="B79" s="15" t="s">
        <v>282</v>
      </c>
      <c r="C79" s="37">
        <v>30</v>
      </c>
      <c r="D79" s="18">
        <v>5</v>
      </c>
      <c r="E79" s="19" t="s">
        <v>44</v>
      </c>
      <c r="F79" s="254">
        <f t="shared" si="3"/>
        <v>150</v>
      </c>
      <c r="G79" s="219"/>
    </row>
    <row r="80" spans="1:7">
      <c r="A80" s="11"/>
      <c r="B80" s="12" t="s">
        <v>562</v>
      </c>
      <c r="C80" s="23"/>
      <c r="D80" s="21"/>
      <c r="E80" s="22"/>
      <c r="F80" s="254"/>
      <c r="G80" s="15"/>
    </row>
    <row r="81" spans="1:10">
      <c r="A81" s="11"/>
      <c r="B81" s="15" t="s">
        <v>249</v>
      </c>
      <c r="C81" s="53">
        <v>120</v>
      </c>
      <c r="D81" s="18">
        <v>2</v>
      </c>
      <c r="E81" s="22" t="s">
        <v>44</v>
      </c>
      <c r="F81" s="254">
        <f t="shared" si="3"/>
        <v>240</v>
      </c>
      <c r="G81" s="15"/>
    </row>
    <row r="82" spans="1:10">
      <c r="A82" s="11"/>
      <c r="B82" s="15" t="s">
        <v>250</v>
      </c>
      <c r="C82" s="17">
        <v>480</v>
      </c>
      <c r="D82" s="18">
        <v>2</v>
      </c>
      <c r="E82" s="22" t="s">
        <v>44</v>
      </c>
      <c r="F82" s="254">
        <f t="shared" si="3"/>
        <v>960</v>
      </c>
      <c r="G82" s="14"/>
    </row>
    <row r="83" spans="1:10">
      <c r="A83" s="11"/>
      <c r="B83" s="15" t="s">
        <v>251</v>
      </c>
      <c r="C83" s="17">
        <v>60</v>
      </c>
      <c r="D83" s="18">
        <v>2</v>
      </c>
      <c r="E83" s="22" t="s">
        <v>44</v>
      </c>
      <c r="F83" s="254">
        <f t="shared" si="3"/>
        <v>120</v>
      </c>
      <c r="G83" s="15"/>
    </row>
    <row r="84" spans="1:10">
      <c r="A84" s="11"/>
      <c r="B84" s="15" t="s">
        <v>252</v>
      </c>
      <c r="C84" s="17">
        <v>60</v>
      </c>
      <c r="D84" s="18">
        <v>2</v>
      </c>
      <c r="E84" s="25" t="s">
        <v>44</v>
      </c>
      <c r="F84" s="254">
        <f t="shared" si="3"/>
        <v>120</v>
      </c>
      <c r="G84" s="14"/>
    </row>
    <row r="85" spans="1:10">
      <c r="A85" s="11"/>
      <c r="B85" s="15" t="s">
        <v>253</v>
      </c>
      <c r="C85" s="17">
        <v>30</v>
      </c>
      <c r="D85" s="18">
        <v>2</v>
      </c>
      <c r="E85" s="19" t="s">
        <v>44</v>
      </c>
      <c r="F85" s="254">
        <f t="shared" si="3"/>
        <v>60</v>
      </c>
      <c r="G85" s="14"/>
      <c r="I85" s="1">
        <f>SUM(C10:C85)</f>
        <v>82307</v>
      </c>
      <c r="J85" s="28">
        <f>SUM(D10:D85)</f>
        <v>14301</v>
      </c>
    </row>
    <row r="86" spans="1:10">
      <c r="A86" s="11"/>
      <c r="B86" s="15" t="s">
        <v>254</v>
      </c>
      <c r="C86" s="53">
        <v>180</v>
      </c>
      <c r="D86" s="18">
        <v>2</v>
      </c>
      <c r="E86" s="19" t="s">
        <v>44</v>
      </c>
      <c r="F86" s="254">
        <f t="shared" si="3"/>
        <v>360</v>
      </c>
      <c r="G86" s="15"/>
    </row>
    <row r="87" spans="1:10">
      <c r="A87" s="11"/>
      <c r="B87" s="15" t="s">
        <v>255</v>
      </c>
      <c r="C87" s="17">
        <v>180</v>
      </c>
      <c r="D87" s="18">
        <v>2</v>
      </c>
      <c r="E87" s="68" t="s">
        <v>44</v>
      </c>
      <c r="F87" s="254">
        <f t="shared" si="3"/>
        <v>360</v>
      </c>
      <c r="G87" s="15"/>
    </row>
    <row r="88" spans="1:10">
      <c r="A88" s="11"/>
      <c r="B88" s="15" t="s">
        <v>256</v>
      </c>
      <c r="C88" s="17">
        <v>60</v>
      </c>
      <c r="D88" s="18">
        <v>2</v>
      </c>
      <c r="E88" s="68" t="s">
        <v>44</v>
      </c>
      <c r="F88" s="254">
        <f t="shared" si="3"/>
        <v>120</v>
      </c>
      <c r="G88" s="15"/>
    </row>
    <row r="89" spans="1:10">
      <c r="A89" s="11"/>
      <c r="B89" s="15" t="s">
        <v>257</v>
      </c>
      <c r="C89" s="17">
        <v>120</v>
      </c>
      <c r="D89" s="18">
        <v>2</v>
      </c>
      <c r="E89" s="68" t="s">
        <v>44</v>
      </c>
      <c r="F89" s="254">
        <f t="shared" si="3"/>
        <v>240</v>
      </c>
      <c r="G89" s="15"/>
    </row>
    <row r="90" spans="1:10">
      <c r="A90" s="11"/>
      <c r="B90" s="15" t="s">
        <v>258</v>
      </c>
      <c r="C90" s="17">
        <v>240</v>
      </c>
      <c r="D90" s="18">
        <v>1</v>
      </c>
      <c r="E90" s="68" t="s">
        <v>44</v>
      </c>
      <c r="F90" s="254">
        <f t="shared" si="3"/>
        <v>240</v>
      </c>
      <c r="G90" s="15"/>
    </row>
    <row r="91" spans="1:10">
      <c r="A91" s="11"/>
      <c r="B91" s="15" t="s">
        <v>259</v>
      </c>
      <c r="C91" s="17">
        <v>60</v>
      </c>
      <c r="D91" s="18">
        <v>2</v>
      </c>
      <c r="E91" s="19" t="s">
        <v>44</v>
      </c>
      <c r="F91" s="254">
        <f t="shared" si="3"/>
        <v>120</v>
      </c>
      <c r="G91" s="15"/>
    </row>
    <row r="92" spans="1:10">
      <c r="A92" s="11"/>
      <c r="B92" s="15" t="s">
        <v>260</v>
      </c>
      <c r="C92" s="17">
        <v>180</v>
      </c>
      <c r="D92" s="18">
        <v>2</v>
      </c>
      <c r="E92" s="19" t="s">
        <v>44</v>
      </c>
      <c r="F92" s="254">
        <f t="shared" si="3"/>
        <v>360</v>
      </c>
      <c r="G92" s="15"/>
    </row>
    <row r="93" spans="1:10">
      <c r="A93" s="11"/>
      <c r="B93" s="15" t="s">
        <v>261</v>
      </c>
      <c r="C93" s="17">
        <v>240</v>
      </c>
      <c r="D93" s="18">
        <v>2</v>
      </c>
      <c r="E93" s="19" t="s">
        <v>44</v>
      </c>
      <c r="F93" s="254">
        <f t="shared" si="3"/>
        <v>480</v>
      </c>
      <c r="G93" s="15"/>
    </row>
    <row r="94" spans="1:10">
      <c r="A94" s="11"/>
      <c r="B94" s="15" t="s">
        <v>262</v>
      </c>
      <c r="C94" s="17">
        <v>60</v>
      </c>
      <c r="D94" s="18">
        <v>120</v>
      </c>
      <c r="E94" s="19" t="s">
        <v>44</v>
      </c>
      <c r="F94" s="254">
        <f t="shared" si="3"/>
        <v>7200</v>
      </c>
      <c r="G94" s="15"/>
    </row>
    <row r="95" spans="1:10">
      <c r="A95" s="11"/>
      <c r="B95" s="15" t="s">
        <v>263</v>
      </c>
      <c r="C95" s="53">
        <v>20</v>
      </c>
      <c r="D95" s="18">
        <v>165</v>
      </c>
      <c r="E95" s="19" t="s">
        <v>44</v>
      </c>
      <c r="F95" s="254">
        <f t="shared" si="3"/>
        <v>3300</v>
      </c>
      <c r="G95" s="15"/>
    </row>
    <row r="96" spans="1:10">
      <c r="A96" s="11"/>
      <c r="B96" s="54" t="s">
        <v>264</v>
      </c>
      <c r="C96" s="17">
        <v>1080</v>
      </c>
      <c r="D96" s="18">
        <v>3</v>
      </c>
      <c r="E96" s="19" t="s">
        <v>44</v>
      </c>
      <c r="F96" s="254">
        <f t="shared" si="3"/>
        <v>3240</v>
      </c>
      <c r="G96" s="15"/>
    </row>
    <row r="97" spans="1:7">
      <c r="A97" s="266" t="s">
        <v>58</v>
      </c>
      <c r="B97" s="270"/>
      <c r="C97" s="266"/>
      <c r="D97" s="266"/>
      <c r="E97" s="266"/>
      <c r="F97" s="158">
        <f>SUM(F76:F96)</f>
        <v>26670</v>
      </c>
      <c r="G97" s="30"/>
    </row>
    <row r="98" spans="1:7">
      <c r="A98" s="267" t="s">
        <v>448</v>
      </c>
      <c r="B98" s="267"/>
      <c r="C98" s="267"/>
      <c r="D98" s="267"/>
      <c r="E98" s="267"/>
      <c r="F98" s="267"/>
      <c r="G98" s="267"/>
    </row>
    <row r="99" spans="1:7" ht="69" customHeight="1">
      <c r="A99" s="153" t="s">
        <v>63</v>
      </c>
      <c r="B99" s="184" t="s">
        <v>12</v>
      </c>
      <c r="C99" s="154" t="s">
        <v>13</v>
      </c>
      <c r="D99" s="268" t="s">
        <v>14</v>
      </c>
      <c r="E99" s="269"/>
      <c r="F99" s="155" t="s">
        <v>59</v>
      </c>
      <c r="G99" s="154" t="s">
        <v>16</v>
      </c>
    </row>
    <row r="100" spans="1:7" ht="21" customHeight="1">
      <c r="A100" s="218"/>
      <c r="B100" s="10" t="s">
        <v>265</v>
      </c>
      <c r="C100" s="53">
        <v>1800</v>
      </c>
      <c r="D100" s="51">
        <v>1</v>
      </c>
      <c r="E100" s="19" t="s">
        <v>44</v>
      </c>
      <c r="F100" s="256">
        <f>C100*D100</f>
        <v>1800</v>
      </c>
      <c r="G100" s="219"/>
    </row>
    <row r="101" spans="1:7">
      <c r="A101" s="11"/>
      <c r="B101" s="15" t="s">
        <v>266</v>
      </c>
      <c r="C101" s="85">
        <v>50</v>
      </c>
      <c r="D101" s="51">
        <v>2</v>
      </c>
      <c r="E101" s="19" t="s">
        <v>44</v>
      </c>
      <c r="F101" s="254">
        <f t="shared" ref="F101:F120" si="4">C101*D101</f>
        <v>100</v>
      </c>
      <c r="G101" s="15"/>
    </row>
    <row r="102" spans="1:7">
      <c r="A102" s="11"/>
      <c r="B102" s="15" t="s">
        <v>369</v>
      </c>
      <c r="C102" s="85">
        <v>100</v>
      </c>
      <c r="D102" s="51">
        <v>60</v>
      </c>
      <c r="E102" s="19" t="s">
        <v>44</v>
      </c>
      <c r="F102" s="254">
        <f t="shared" si="4"/>
        <v>6000</v>
      </c>
      <c r="G102" s="15"/>
    </row>
    <row r="103" spans="1:7">
      <c r="A103" s="11"/>
      <c r="B103" s="15" t="s">
        <v>267</v>
      </c>
      <c r="C103" s="37">
        <v>14400</v>
      </c>
      <c r="D103" s="18">
        <v>1</v>
      </c>
      <c r="E103" s="19" t="s">
        <v>44</v>
      </c>
      <c r="F103" s="254">
        <f t="shared" si="4"/>
        <v>14400</v>
      </c>
      <c r="G103" s="15"/>
    </row>
    <row r="104" spans="1:7">
      <c r="A104" s="11"/>
      <c r="B104" s="15" t="s">
        <v>213</v>
      </c>
      <c r="C104" s="37">
        <v>30</v>
      </c>
      <c r="D104" s="18">
        <v>1</v>
      </c>
      <c r="E104" s="19" t="s">
        <v>44</v>
      </c>
      <c r="F104" s="254">
        <f t="shared" si="4"/>
        <v>30</v>
      </c>
      <c r="G104" s="15"/>
    </row>
    <row r="105" spans="1:7">
      <c r="A105" s="11"/>
      <c r="B105" s="15" t="s">
        <v>216</v>
      </c>
      <c r="C105" s="37">
        <v>120</v>
      </c>
      <c r="D105" s="18">
        <v>1</v>
      </c>
      <c r="E105" s="19" t="s">
        <v>44</v>
      </c>
      <c r="F105" s="254">
        <f t="shared" si="4"/>
        <v>120</v>
      </c>
      <c r="G105" s="15"/>
    </row>
    <row r="106" spans="1:7">
      <c r="A106" s="11"/>
      <c r="B106" s="15" t="s">
        <v>217</v>
      </c>
      <c r="C106" s="37">
        <v>2160</v>
      </c>
      <c r="D106" s="18">
        <v>1</v>
      </c>
      <c r="E106" s="19" t="s">
        <v>44</v>
      </c>
      <c r="F106" s="254">
        <f t="shared" si="4"/>
        <v>2160</v>
      </c>
      <c r="G106" s="15"/>
    </row>
    <row r="107" spans="1:7">
      <c r="A107" s="11"/>
      <c r="B107" s="15" t="s">
        <v>218</v>
      </c>
      <c r="C107" s="37">
        <v>2160</v>
      </c>
      <c r="D107" s="18">
        <v>1</v>
      </c>
      <c r="E107" s="19" t="s">
        <v>44</v>
      </c>
      <c r="F107" s="254">
        <f t="shared" si="4"/>
        <v>2160</v>
      </c>
      <c r="G107" s="15"/>
    </row>
    <row r="108" spans="1:7">
      <c r="A108" s="11"/>
      <c r="B108" s="15" t="s">
        <v>219</v>
      </c>
      <c r="C108" s="37">
        <v>1080</v>
      </c>
      <c r="D108" s="18">
        <v>1</v>
      </c>
      <c r="E108" s="19" t="s">
        <v>44</v>
      </c>
      <c r="F108" s="254">
        <f t="shared" si="4"/>
        <v>1080</v>
      </c>
      <c r="G108" s="15"/>
    </row>
    <row r="109" spans="1:7">
      <c r="A109" s="11"/>
      <c r="B109" s="15" t="s">
        <v>220</v>
      </c>
      <c r="C109" s="37">
        <v>120</v>
      </c>
      <c r="D109" s="18">
        <v>1</v>
      </c>
      <c r="E109" s="19" t="s">
        <v>44</v>
      </c>
      <c r="F109" s="254">
        <f t="shared" si="4"/>
        <v>120</v>
      </c>
      <c r="G109" s="15"/>
    </row>
    <row r="110" spans="1:7">
      <c r="A110" s="11"/>
      <c r="B110" s="15" t="s">
        <v>268</v>
      </c>
      <c r="C110" s="37"/>
      <c r="D110" s="18"/>
      <c r="E110" s="19"/>
      <c r="F110" s="254"/>
      <c r="G110" s="15"/>
    </row>
    <row r="111" spans="1:7">
      <c r="A111" s="11"/>
      <c r="B111" s="15" t="s">
        <v>221</v>
      </c>
      <c r="C111" s="37">
        <v>1800</v>
      </c>
      <c r="D111" s="18">
        <v>1</v>
      </c>
      <c r="E111" s="19" t="s">
        <v>44</v>
      </c>
      <c r="F111" s="254">
        <f t="shared" si="4"/>
        <v>1800</v>
      </c>
      <c r="G111" s="15"/>
    </row>
    <row r="112" spans="1:7">
      <c r="A112" s="11"/>
      <c r="B112" s="15" t="s">
        <v>222</v>
      </c>
      <c r="C112" s="37">
        <v>1800</v>
      </c>
      <c r="D112" s="18">
        <v>1</v>
      </c>
      <c r="E112" s="19" t="s">
        <v>44</v>
      </c>
      <c r="F112" s="254">
        <f t="shared" si="4"/>
        <v>1800</v>
      </c>
      <c r="G112" s="15"/>
    </row>
    <row r="113" spans="1:10">
      <c r="A113" s="11"/>
      <c r="B113" s="15" t="s">
        <v>223</v>
      </c>
      <c r="C113" s="37">
        <v>1800</v>
      </c>
      <c r="D113" s="18">
        <v>1</v>
      </c>
      <c r="E113" s="19" t="s">
        <v>44</v>
      </c>
      <c r="F113" s="254">
        <f t="shared" si="4"/>
        <v>1800</v>
      </c>
      <c r="G113" s="15"/>
    </row>
    <row r="114" spans="1:10">
      <c r="A114" s="11"/>
      <c r="B114" s="15" t="s">
        <v>269</v>
      </c>
      <c r="C114" s="37"/>
      <c r="D114" s="18"/>
      <c r="E114" s="19"/>
      <c r="F114" s="254"/>
      <c r="G114" s="15"/>
    </row>
    <row r="115" spans="1:10">
      <c r="A115" s="11"/>
      <c r="B115" s="15" t="s">
        <v>224</v>
      </c>
      <c r="C115" s="37">
        <v>180</v>
      </c>
      <c r="D115" s="18">
        <v>2</v>
      </c>
      <c r="E115" s="19" t="s">
        <v>44</v>
      </c>
      <c r="F115" s="254">
        <f t="shared" si="4"/>
        <v>360</v>
      </c>
      <c r="G115" s="15"/>
    </row>
    <row r="116" spans="1:10">
      <c r="A116" s="11"/>
      <c r="B116" s="15" t="s">
        <v>225</v>
      </c>
      <c r="C116" s="37">
        <v>720</v>
      </c>
      <c r="D116" s="18">
        <v>2</v>
      </c>
      <c r="E116" s="19" t="s">
        <v>44</v>
      </c>
      <c r="F116" s="254">
        <f t="shared" si="4"/>
        <v>1440</v>
      </c>
      <c r="G116" s="15"/>
    </row>
    <row r="117" spans="1:10">
      <c r="A117" s="11"/>
      <c r="B117" s="15" t="s">
        <v>226</v>
      </c>
      <c r="C117" s="37">
        <v>360</v>
      </c>
      <c r="D117" s="18">
        <v>2</v>
      </c>
      <c r="E117" s="19" t="s">
        <v>44</v>
      </c>
      <c r="F117" s="254">
        <f t="shared" si="4"/>
        <v>720</v>
      </c>
      <c r="G117" s="15"/>
    </row>
    <row r="118" spans="1:10">
      <c r="A118" s="11"/>
      <c r="B118" s="15" t="s">
        <v>227</v>
      </c>
      <c r="C118" s="37">
        <v>120</v>
      </c>
      <c r="D118" s="18">
        <v>2</v>
      </c>
      <c r="E118" s="19" t="s">
        <v>44</v>
      </c>
      <c r="F118" s="254">
        <f t="shared" si="4"/>
        <v>240</v>
      </c>
      <c r="G118" s="15"/>
    </row>
    <row r="119" spans="1:10">
      <c r="A119" s="11"/>
      <c r="B119" s="15" t="s">
        <v>236</v>
      </c>
      <c r="C119" s="37">
        <v>720</v>
      </c>
      <c r="D119" s="18">
        <v>3</v>
      </c>
      <c r="E119" s="19" t="s">
        <v>44</v>
      </c>
      <c r="F119" s="254">
        <f t="shared" si="4"/>
        <v>2160</v>
      </c>
      <c r="G119" s="15"/>
    </row>
    <row r="120" spans="1:10">
      <c r="A120" s="11"/>
      <c r="B120" s="54" t="s">
        <v>270</v>
      </c>
      <c r="C120" s="37">
        <v>360</v>
      </c>
      <c r="D120" s="18">
        <v>3</v>
      </c>
      <c r="E120" s="19" t="s">
        <v>44</v>
      </c>
      <c r="F120" s="257">
        <f t="shared" si="4"/>
        <v>1080</v>
      </c>
      <c r="G120" s="15"/>
    </row>
    <row r="121" spans="1:10">
      <c r="A121" s="266" t="s">
        <v>58</v>
      </c>
      <c r="B121" s="270"/>
      <c r="C121" s="266"/>
      <c r="D121" s="266"/>
      <c r="E121" s="266"/>
      <c r="F121" s="29">
        <f>SUM(F100:F120)</f>
        <v>39370</v>
      </c>
      <c r="G121" s="30"/>
      <c r="H121" s="13"/>
      <c r="I121" s="31"/>
      <c r="J121" s="13"/>
    </row>
    <row r="122" spans="1:10" ht="21.75" customHeight="1">
      <c r="A122" s="267" t="s">
        <v>568</v>
      </c>
      <c r="B122" s="267"/>
      <c r="C122" s="267"/>
      <c r="D122" s="267"/>
      <c r="E122" s="267"/>
      <c r="F122" s="267"/>
      <c r="G122" s="267"/>
    </row>
    <row r="123" spans="1:10" s="140" customFormat="1" ht="61.5" customHeight="1">
      <c r="A123" s="153" t="s">
        <v>63</v>
      </c>
      <c r="B123" s="153" t="s">
        <v>12</v>
      </c>
      <c r="C123" s="154" t="s">
        <v>13</v>
      </c>
      <c r="D123" s="272" t="s">
        <v>14</v>
      </c>
      <c r="E123" s="273"/>
      <c r="F123" s="155" t="s">
        <v>59</v>
      </c>
      <c r="G123" s="154" t="s">
        <v>16</v>
      </c>
    </row>
    <row r="124" spans="1:10" s="140" customFormat="1" ht="21" customHeight="1">
      <c r="A124" s="218"/>
      <c r="B124" s="15" t="s">
        <v>271</v>
      </c>
      <c r="C124" s="37">
        <v>480</v>
      </c>
      <c r="D124" s="220">
        <v>3</v>
      </c>
      <c r="E124" s="170" t="s">
        <v>44</v>
      </c>
      <c r="F124" s="255">
        <f>C124*D124</f>
        <v>1440</v>
      </c>
      <c r="G124" s="219"/>
    </row>
    <row r="125" spans="1:10" s="140" customFormat="1" ht="21" customHeight="1">
      <c r="A125" s="218"/>
      <c r="B125" s="15" t="s">
        <v>272</v>
      </c>
      <c r="C125" s="37">
        <v>720</v>
      </c>
      <c r="D125" s="18">
        <v>3</v>
      </c>
      <c r="E125" s="68" t="s">
        <v>44</v>
      </c>
      <c r="F125" s="255">
        <f t="shared" ref="F125:F145" si="5">C125*D125</f>
        <v>2160</v>
      </c>
      <c r="G125" s="219"/>
    </row>
    <row r="126" spans="1:10" s="140" customFormat="1" ht="21" customHeight="1">
      <c r="A126" s="218"/>
      <c r="B126" s="15" t="s">
        <v>237</v>
      </c>
      <c r="C126" s="37">
        <v>360</v>
      </c>
      <c r="D126" s="18">
        <v>3</v>
      </c>
      <c r="E126" s="68" t="s">
        <v>44</v>
      </c>
      <c r="F126" s="255">
        <f t="shared" si="5"/>
        <v>1080</v>
      </c>
      <c r="G126" s="219"/>
    </row>
    <row r="127" spans="1:10">
      <c r="A127" s="11"/>
      <c r="B127" s="15" t="s">
        <v>238</v>
      </c>
      <c r="C127" s="37">
        <v>180</v>
      </c>
      <c r="D127" s="18">
        <v>6</v>
      </c>
      <c r="E127" s="68" t="s">
        <v>44</v>
      </c>
      <c r="F127" s="255">
        <f t="shared" si="5"/>
        <v>1080</v>
      </c>
      <c r="G127" s="15"/>
    </row>
    <row r="128" spans="1:10">
      <c r="A128" s="11"/>
      <c r="B128" s="15" t="s">
        <v>239</v>
      </c>
      <c r="C128" s="37">
        <v>180</v>
      </c>
      <c r="D128" s="18">
        <v>4</v>
      </c>
      <c r="E128" s="68" t="s">
        <v>44</v>
      </c>
      <c r="F128" s="255">
        <f t="shared" si="5"/>
        <v>720</v>
      </c>
      <c r="G128" s="15"/>
    </row>
    <row r="129" spans="1:7">
      <c r="A129" s="11"/>
      <c r="B129" s="15" t="s">
        <v>240</v>
      </c>
      <c r="C129" s="37">
        <v>120</v>
      </c>
      <c r="D129" s="18">
        <v>4</v>
      </c>
      <c r="E129" s="68" t="s">
        <v>44</v>
      </c>
      <c r="F129" s="255">
        <f t="shared" si="5"/>
        <v>480</v>
      </c>
      <c r="G129" s="15"/>
    </row>
    <row r="130" spans="1:7">
      <c r="A130" s="11"/>
      <c r="B130" s="15" t="s">
        <v>273</v>
      </c>
      <c r="C130" s="37">
        <v>1440</v>
      </c>
      <c r="D130" s="18">
        <v>2</v>
      </c>
      <c r="E130" s="68" t="s">
        <v>44</v>
      </c>
      <c r="F130" s="255">
        <f t="shared" si="5"/>
        <v>2880</v>
      </c>
      <c r="G130" s="15"/>
    </row>
    <row r="131" spans="1:7">
      <c r="A131" s="11"/>
      <c r="B131" s="15" t="s">
        <v>274</v>
      </c>
      <c r="C131" s="37">
        <v>480</v>
      </c>
      <c r="D131" s="18">
        <v>2</v>
      </c>
      <c r="E131" s="68" t="s">
        <v>44</v>
      </c>
      <c r="F131" s="255">
        <f t="shared" si="5"/>
        <v>960</v>
      </c>
      <c r="G131" s="15"/>
    </row>
    <row r="132" spans="1:7">
      <c r="A132" s="11"/>
      <c r="B132" s="15" t="s">
        <v>241</v>
      </c>
      <c r="C132" s="37">
        <v>720</v>
      </c>
      <c r="D132" s="18">
        <v>17</v>
      </c>
      <c r="E132" s="68" t="s">
        <v>79</v>
      </c>
      <c r="F132" s="255">
        <f t="shared" si="5"/>
        <v>12240</v>
      </c>
      <c r="G132" s="15"/>
    </row>
    <row r="133" spans="1:7">
      <c r="A133" s="11"/>
      <c r="B133" s="15" t="s">
        <v>242</v>
      </c>
      <c r="C133" s="37">
        <v>720</v>
      </c>
      <c r="D133" s="18">
        <v>11</v>
      </c>
      <c r="E133" s="68" t="s">
        <v>79</v>
      </c>
      <c r="F133" s="255">
        <f t="shared" si="5"/>
        <v>7920</v>
      </c>
      <c r="G133" s="15"/>
    </row>
    <row r="134" spans="1:7">
      <c r="A134" s="11"/>
      <c r="B134" s="15" t="s">
        <v>275</v>
      </c>
      <c r="C134" s="37">
        <v>5</v>
      </c>
      <c r="D134" s="18">
        <v>100</v>
      </c>
      <c r="E134" s="68" t="s">
        <v>44</v>
      </c>
      <c r="F134" s="255">
        <f t="shared" si="5"/>
        <v>500</v>
      </c>
      <c r="G134" s="15"/>
    </row>
    <row r="135" spans="1:7">
      <c r="A135" s="11"/>
      <c r="B135" s="15" t="s">
        <v>276</v>
      </c>
      <c r="C135" s="37">
        <v>30</v>
      </c>
      <c r="D135" s="18">
        <v>5</v>
      </c>
      <c r="E135" s="68" t="s">
        <v>44</v>
      </c>
      <c r="F135" s="255">
        <f t="shared" si="5"/>
        <v>150</v>
      </c>
      <c r="G135" s="15"/>
    </row>
    <row r="136" spans="1:7">
      <c r="A136" s="11"/>
      <c r="B136" s="15" t="s">
        <v>368</v>
      </c>
      <c r="C136" s="17">
        <v>2000</v>
      </c>
      <c r="D136" s="18">
        <v>2</v>
      </c>
      <c r="E136" s="68" t="s">
        <v>44</v>
      </c>
      <c r="F136" s="255">
        <f t="shared" si="5"/>
        <v>4000</v>
      </c>
      <c r="G136" s="15"/>
    </row>
    <row r="137" spans="1:7">
      <c r="A137" s="11"/>
      <c r="B137" s="15" t="s">
        <v>231</v>
      </c>
      <c r="C137" s="17">
        <v>360</v>
      </c>
      <c r="D137" s="18">
        <v>2</v>
      </c>
      <c r="E137" s="68" t="s">
        <v>44</v>
      </c>
      <c r="F137" s="255">
        <f t="shared" si="5"/>
        <v>720</v>
      </c>
      <c r="G137" s="15"/>
    </row>
    <row r="138" spans="1:7">
      <c r="A138" s="11"/>
      <c r="B138" s="15" t="s">
        <v>230</v>
      </c>
      <c r="C138" s="17">
        <v>360</v>
      </c>
      <c r="D138" s="18">
        <v>2</v>
      </c>
      <c r="E138" s="68" t="s">
        <v>44</v>
      </c>
      <c r="F138" s="255">
        <f t="shared" si="5"/>
        <v>720</v>
      </c>
      <c r="G138" s="15"/>
    </row>
    <row r="139" spans="1:7">
      <c r="A139" s="11"/>
      <c r="B139" s="15" t="s">
        <v>229</v>
      </c>
      <c r="C139" s="17">
        <v>720</v>
      </c>
      <c r="D139" s="18">
        <v>2</v>
      </c>
      <c r="E139" s="68" t="s">
        <v>44</v>
      </c>
      <c r="F139" s="255">
        <f t="shared" si="5"/>
        <v>1440</v>
      </c>
      <c r="G139" s="15"/>
    </row>
    <row r="140" spans="1:7">
      <c r="A140" s="11"/>
      <c r="B140" s="15" t="s">
        <v>228</v>
      </c>
      <c r="C140" s="17">
        <v>720</v>
      </c>
      <c r="D140" s="18">
        <v>4</v>
      </c>
      <c r="E140" s="68" t="s">
        <v>44</v>
      </c>
      <c r="F140" s="255">
        <f t="shared" si="5"/>
        <v>2880</v>
      </c>
      <c r="G140" s="15"/>
    </row>
    <row r="141" spans="1:7">
      <c r="A141" s="11"/>
      <c r="B141" s="15" t="s">
        <v>244</v>
      </c>
      <c r="C141" s="17"/>
      <c r="D141" s="18"/>
      <c r="E141" s="68"/>
      <c r="F141" s="255"/>
      <c r="G141" s="15"/>
    </row>
    <row r="142" spans="1:7">
      <c r="A142" s="11"/>
      <c r="B142" s="15" t="s">
        <v>232</v>
      </c>
      <c r="C142" s="17">
        <v>720</v>
      </c>
      <c r="D142" s="18">
        <v>2</v>
      </c>
      <c r="E142" s="68" t="s">
        <v>44</v>
      </c>
      <c r="F142" s="255">
        <f t="shared" si="5"/>
        <v>1440</v>
      </c>
      <c r="G142" s="15"/>
    </row>
    <row r="143" spans="1:7">
      <c r="A143" s="11"/>
      <c r="B143" s="15" t="s">
        <v>233</v>
      </c>
      <c r="C143" s="17">
        <v>360</v>
      </c>
      <c r="D143" s="18">
        <v>2</v>
      </c>
      <c r="E143" s="68" t="s">
        <v>44</v>
      </c>
      <c r="F143" s="255">
        <f t="shared" si="5"/>
        <v>720</v>
      </c>
      <c r="G143" s="15"/>
    </row>
    <row r="144" spans="1:7">
      <c r="A144" s="11"/>
      <c r="B144" s="15" t="s">
        <v>234</v>
      </c>
      <c r="C144" s="17">
        <v>720</v>
      </c>
      <c r="D144" s="18">
        <v>2</v>
      </c>
      <c r="E144" s="68" t="s">
        <v>44</v>
      </c>
      <c r="F144" s="255">
        <f t="shared" si="5"/>
        <v>1440</v>
      </c>
      <c r="G144" s="15"/>
    </row>
    <row r="145" spans="1:10">
      <c r="A145" s="11"/>
      <c r="B145" s="15" t="s">
        <v>235</v>
      </c>
      <c r="C145" s="17">
        <v>60</v>
      </c>
      <c r="D145" s="27">
        <v>2</v>
      </c>
      <c r="E145" s="35" t="s">
        <v>44</v>
      </c>
      <c r="F145" s="255">
        <f t="shared" si="5"/>
        <v>120</v>
      </c>
      <c r="G145" s="15"/>
    </row>
    <row r="146" spans="1:10">
      <c r="A146" s="262" t="s">
        <v>58</v>
      </c>
      <c r="B146" s="263"/>
      <c r="C146" s="263"/>
      <c r="D146" s="264"/>
      <c r="E146" s="265"/>
      <c r="F146" s="29">
        <f>SUM(F124:F145)</f>
        <v>45090</v>
      </c>
      <c r="G146" s="30"/>
      <c r="H146" s="13"/>
      <c r="I146" s="31"/>
      <c r="J146" s="13"/>
    </row>
    <row r="147" spans="1:10" ht="15.75" customHeight="1">
      <c r="A147" s="267" t="s">
        <v>569</v>
      </c>
      <c r="B147" s="267"/>
      <c r="C147" s="267"/>
      <c r="D147" s="267"/>
      <c r="E147" s="267"/>
      <c r="F147" s="267"/>
      <c r="G147" s="267"/>
    </row>
    <row r="148" spans="1:10" s="140" customFormat="1" ht="61.8" customHeight="1">
      <c r="A148" s="153" t="s">
        <v>63</v>
      </c>
      <c r="B148" s="153" t="s">
        <v>12</v>
      </c>
      <c r="C148" s="154" t="s">
        <v>13</v>
      </c>
      <c r="D148" s="268" t="s">
        <v>14</v>
      </c>
      <c r="E148" s="269"/>
      <c r="F148" s="155" t="s">
        <v>59</v>
      </c>
      <c r="G148" s="154" t="s">
        <v>16</v>
      </c>
    </row>
    <row r="149" spans="1:10" ht="18.899999999999999" customHeight="1">
      <c r="A149" s="11"/>
      <c r="B149" s="12" t="s">
        <v>563</v>
      </c>
      <c r="C149" s="26"/>
      <c r="D149" s="18"/>
      <c r="E149" s="19"/>
      <c r="F149" s="26"/>
      <c r="G149" s="15"/>
    </row>
    <row r="150" spans="1:10" ht="18.899999999999999" customHeight="1">
      <c r="A150" s="11"/>
      <c r="B150" s="15" t="s">
        <v>26</v>
      </c>
      <c r="C150" s="36">
        <v>14400</v>
      </c>
      <c r="D150" s="18">
        <v>1</v>
      </c>
      <c r="E150" s="19" t="s">
        <v>45</v>
      </c>
      <c r="F150" s="258">
        <f>C150*D150</f>
        <v>14400</v>
      </c>
      <c r="G150" s="15"/>
    </row>
    <row r="151" spans="1:10" ht="18.899999999999999" customHeight="1">
      <c r="A151" s="11"/>
      <c r="B151" s="15" t="s">
        <v>182</v>
      </c>
      <c r="C151" s="26" t="s">
        <v>135</v>
      </c>
      <c r="D151" s="18">
        <v>1</v>
      </c>
      <c r="E151" s="19" t="s">
        <v>45</v>
      </c>
      <c r="F151" s="258">
        <f t="shared" ref="F151:F169" si="6">C151*D151</f>
        <v>2520</v>
      </c>
      <c r="G151" s="15"/>
    </row>
    <row r="152" spans="1:10" ht="18.899999999999999" customHeight="1">
      <c r="A152" s="11"/>
      <c r="B152" s="15" t="s">
        <v>136</v>
      </c>
      <c r="C152" s="45">
        <v>1800</v>
      </c>
      <c r="D152" s="18">
        <v>4</v>
      </c>
      <c r="E152" s="19" t="s">
        <v>44</v>
      </c>
      <c r="F152" s="258">
        <f t="shared" si="6"/>
        <v>7200</v>
      </c>
      <c r="G152" s="15"/>
    </row>
    <row r="153" spans="1:10" ht="18.899999999999999" customHeight="1">
      <c r="A153" s="11"/>
      <c r="B153" s="15" t="s">
        <v>153</v>
      </c>
      <c r="C153" s="45">
        <v>60</v>
      </c>
      <c r="D153" s="18">
        <v>24</v>
      </c>
      <c r="E153" s="68" t="s">
        <v>44</v>
      </c>
      <c r="F153" s="258">
        <f t="shared" si="6"/>
        <v>1440</v>
      </c>
      <c r="G153" s="15"/>
    </row>
    <row r="154" spans="1:10" ht="18.899999999999999" customHeight="1">
      <c r="A154" s="11"/>
      <c r="B154" s="15" t="s">
        <v>154</v>
      </c>
      <c r="C154" s="36">
        <v>360</v>
      </c>
      <c r="D154" s="18">
        <v>2</v>
      </c>
      <c r="E154" s="19" t="s">
        <v>44</v>
      </c>
      <c r="F154" s="258">
        <f t="shared" si="6"/>
        <v>720</v>
      </c>
      <c r="G154" s="15"/>
    </row>
    <row r="155" spans="1:10" ht="21" customHeight="1">
      <c r="A155" s="11"/>
      <c r="B155" s="12" t="s">
        <v>564</v>
      </c>
      <c r="C155" s="26"/>
      <c r="D155" s="18"/>
      <c r="E155" s="19"/>
      <c r="F155" s="258"/>
      <c r="G155" s="15"/>
    </row>
    <row r="156" spans="1:10" ht="21" customHeight="1">
      <c r="A156" s="11"/>
      <c r="B156" s="15" t="s">
        <v>374</v>
      </c>
      <c r="C156" s="157">
        <v>60</v>
      </c>
      <c r="D156" s="18">
        <v>20</v>
      </c>
      <c r="E156" s="19" t="s">
        <v>44</v>
      </c>
      <c r="F156" s="258">
        <f t="shared" si="6"/>
        <v>1200</v>
      </c>
      <c r="G156" s="15"/>
    </row>
    <row r="157" spans="1:10" ht="21" customHeight="1">
      <c r="A157" s="11"/>
      <c r="B157" s="15" t="s">
        <v>144</v>
      </c>
      <c r="C157" s="157">
        <v>360</v>
      </c>
      <c r="D157" s="18">
        <v>56</v>
      </c>
      <c r="E157" s="19" t="s">
        <v>44</v>
      </c>
      <c r="F157" s="258">
        <f t="shared" si="6"/>
        <v>20160</v>
      </c>
      <c r="G157" s="15"/>
    </row>
    <row r="158" spans="1:10" ht="21" customHeight="1">
      <c r="A158" s="11"/>
      <c r="B158" s="15" t="s">
        <v>145</v>
      </c>
      <c r="C158" s="120">
        <v>30</v>
      </c>
      <c r="D158" s="18">
        <v>9</v>
      </c>
      <c r="E158" s="19" t="s">
        <v>44</v>
      </c>
      <c r="F158" s="258">
        <f t="shared" si="6"/>
        <v>270</v>
      </c>
      <c r="G158" s="15"/>
    </row>
    <row r="159" spans="1:10" ht="21" customHeight="1">
      <c r="A159" s="15"/>
      <c r="B159" s="15" t="s">
        <v>181</v>
      </c>
      <c r="C159" s="120">
        <v>1080</v>
      </c>
      <c r="D159" s="18">
        <v>1</v>
      </c>
      <c r="E159" s="19" t="s">
        <v>44</v>
      </c>
      <c r="F159" s="258">
        <f t="shared" si="6"/>
        <v>1080</v>
      </c>
      <c r="G159" s="15"/>
      <c r="I159" s="46"/>
    </row>
    <row r="160" spans="1:10" ht="21" customHeight="1">
      <c r="A160" s="15"/>
      <c r="B160" s="15" t="s">
        <v>139</v>
      </c>
      <c r="C160" s="45">
        <v>360</v>
      </c>
      <c r="D160" s="18">
        <v>2</v>
      </c>
      <c r="E160" s="19" t="s">
        <v>44</v>
      </c>
      <c r="F160" s="258">
        <f t="shared" si="6"/>
        <v>720</v>
      </c>
      <c r="G160" s="15"/>
      <c r="I160" s="46"/>
    </row>
    <row r="161" spans="1:9" ht="21" customHeight="1">
      <c r="A161" s="15"/>
      <c r="B161" s="15" t="s">
        <v>146</v>
      </c>
      <c r="C161" s="45">
        <v>360</v>
      </c>
      <c r="D161" s="18">
        <v>1</v>
      </c>
      <c r="E161" s="19" t="s">
        <v>44</v>
      </c>
      <c r="F161" s="258">
        <f t="shared" si="6"/>
        <v>360</v>
      </c>
      <c r="G161" s="15"/>
      <c r="I161" s="46"/>
    </row>
    <row r="162" spans="1:9" ht="21" customHeight="1">
      <c r="A162" s="15"/>
      <c r="B162" s="15" t="s">
        <v>147</v>
      </c>
      <c r="C162" s="45">
        <v>360</v>
      </c>
      <c r="D162" s="18">
        <v>1</v>
      </c>
      <c r="E162" s="19" t="s">
        <v>44</v>
      </c>
      <c r="F162" s="258">
        <f t="shared" si="6"/>
        <v>360</v>
      </c>
      <c r="G162" s="15"/>
      <c r="I162" s="46"/>
    </row>
    <row r="163" spans="1:9" ht="21" customHeight="1">
      <c r="A163" s="15"/>
      <c r="B163" s="15" t="s">
        <v>148</v>
      </c>
      <c r="C163" s="36">
        <v>240</v>
      </c>
      <c r="D163" s="18">
        <v>12</v>
      </c>
      <c r="E163" s="19" t="s">
        <v>44</v>
      </c>
      <c r="F163" s="258">
        <f t="shared" si="6"/>
        <v>2880</v>
      </c>
      <c r="G163" s="15"/>
    </row>
    <row r="164" spans="1:9" ht="21" customHeight="1">
      <c r="A164" s="15"/>
      <c r="B164" s="15" t="s">
        <v>149</v>
      </c>
      <c r="C164" s="36">
        <v>10080</v>
      </c>
      <c r="D164" s="18">
        <v>2</v>
      </c>
      <c r="E164" s="19" t="s">
        <v>44</v>
      </c>
      <c r="F164" s="258">
        <f t="shared" si="6"/>
        <v>20160</v>
      </c>
      <c r="G164" s="47"/>
    </row>
    <row r="165" spans="1:9" ht="21" customHeight="1">
      <c r="A165" s="15"/>
      <c r="B165" s="15" t="s">
        <v>57</v>
      </c>
      <c r="C165" s="36"/>
      <c r="D165" s="18"/>
      <c r="E165" s="19"/>
      <c r="F165" s="258"/>
      <c r="G165" s="47"/>
    </row>
    <row r="166" spans="1:9" ht="21" customHeight="1">
      <c r="A166" s="15"/>
      <c r="B166" s="15" t="s">
        <v>150</v>
      </c>
      <c r="C166" s="36">
        <v>360</v>
      </c>
      <c r="D166" s="18">
        <v>24</v>
      </c>
      <c r="E166" s="19" t="s">
        <v>44</v>
      </c>
      <c r="F166" s="258">
        <f t="shared" si="6"/>
        <v>8640</v>
      </c>
      <c r="G166" s="14"/>
    </row>
    <row r="167" spans="1:9" ht="21" customHeight="1">
      <c r="A167" s="11"/>
      <c r="B167" s="15" t="s">
        <v>151</v>
      </c>
      <c r="C167" s="36">
        <v>120</v>
      </c>
      <c r="D167" s="18">
        <v>36</v>
      </c>
      <c r="E167" s="19" t="s">
        <v>44</v>
      </c>
      <c r="F167" s="258">
        <f t="shared" si="6"/>
        <v>4320</v>
      </c>
      <c r="G167" s="14"/>
    </row>
    <row r="168" spans="1:9" ht="21" customHeight="1">
      <c r="A168" s="11"/>
      <c r="B168" s="15" t="s">
        <v>300</v>
      </c>
      <c r="C168" s="36">
        <v>120</v>
      </c>
      <c r="D168" s="18">
        <v>180</v>
      </c>
      <c r="E168" s="19" t="s">
        <v>44</v>
      </c>
      <c r="F168" s="258">
        <f t="shared" si="6"/>
        <v>21600</v>
      </c>
      <c r="G168" s="15"/>
    </row>
    <row r="169" spans="1:9" ht="21" customHeight="1">
      <c r="A169" s="11"/>
      <c r="B169" s="15" t="s">
        <v>152</v>
      </c>
      <c r="C169" s="36">
        <v>480</v>
      </c>
      <c r="D169" s="18">
        <v>365</v>
      </c>
      <c r="E169" s="19" t="s">
        <v>88</v>
      </c>
      <c r="F169" s="258">
        <f t="shared" si="6"/>
        <v>175200</v>
      </c>
      <c r="G169" s="15"/>
    </row>
    <row r="170" spans="1:9" ht="21" customHeight="1">
      <c r="A170" s="266" t="s">
        <v>58</v>
      </c>
      <c r="B170" s="266"/>
      <c r="C170" s="266"/>
      <c r="D170" s="266"/>
      <c r="E170" s="266"/>
      <c r="F170" s="29">
        <f>SUM(F150:F169)</f>
        <v>283230</v>
      </c>
      <c r="G170" s="30"/>
    </row>
    <row r="171" spans="1:9" ht="21" customHeight="1">
      <c r="A171" s="13"/>
      <c r="B171" s="13"/>
      <c r="C171" s="37"/>
      <c r="D171" s="51"/>
      <c r="E171" s="19"/>
      <c r="F171" s="37"/>
      <c r="G171" s="13"/>
    </row>
    <row r="172" spans="1:9" ht="21" customHeight="1">
      <c r="A172" s="13"/>
      <c r="B172" s="13"/>
      <c r="C172" s="37"/>
      <c r="D172" s="51"/>
      <c r="E172" s="19"/>
      <c r="F172" s="37"/>
      <c r="G172" s="13"/>
    </row>
    <row r="173" spans="1:9" ht="21" customHeight="1">
      <c r="A173" s="267" t="s">
        <v>598</v>
      </c>
      <c r="B173" s="267"/>
      <c r="C173" s="267"/>
      <c r="D173" s="267"/>
      <c r="E173" s="267"/>
      <c r="F173" s="267"/>
      <c r="G173" s="267"/>
    </row>
    <row r="174" spans="1:9" s="140" customFormat="1" ht="64.2" customHeight="1">
      <c r="A174" s="153" t="s">
        <v>63</v>
      </c>
      <c r="B174" s="153" t="s">
        <v>12</v>
      </c>
      <c r="C174" s="154" t="s">
        <v>13</v>
      </c>
      <c r="D174" s="274" t="s">
        <v>14</v>
      </c>
      <c r="E174" s="274"/>
      <c r="F174" s="155" t="s">
        <v>59</v>
      </c>
      <c r="G174" s="154" t="s">
        <v>16</v>
      </c>
    </row>
    <row r="175" spans="1:9" ht="23.25" customHeight="1">
      <c r="A175" s="10"/>
      <c r="B175" s="7" t="s">
        <v>456</v>
      </c>
      <c r="C175" s="37"/>
      <c r="D175" s="220"/>
      <c r="E175" s="170"/>
      <c r="F175" s="36"/>
      <c r="G175" s="15"/>
    </row>
    <row r="176" spans="1:9">
      <c r="A176" s="15"/>
      <c r="B176" s="15" t="s">
        <v>301</v>
      </c>
      <c r="C176" s="234">
        <v>60</v>
      </c>
      <c r="D176" s="21">
        <v>1</v>
      </c>
      <c r="E176" s="22" t="s">
        <v>44</v>
      </c>
      <c r="F176" s="258">
        <f t="shared" ref="F176:F194" si="7">C176*D176</f>
        <v>60</v>
      </c>
      <c r="G176" s="14"/>
    </row>
    <row r="177" spans="1:7">
      <c r="A177" s="15"/>
      <c r="B177" s="15" t="s">
        <v>302</v>
      </c>
      <c r="C177" s="190" t="s">
        <v>137</v>
      </c>
      <c r="D177" s="21">
        <v>1</v>
      </c>
      <c r="E177" s="22" t="s">
        <v>44</v>
      </c>
      <c r="F177" s="258">
        <f t="shared" si="7"/>
        <v>60</v>
      </c>
      <c r="G177" s="14"/>
    </row>
    <row r="178" spans="1:7">
      <c r="A178" s="15"/>
      <c r="B178" s="15" t="s">
        <v>303</v>
      </c>
      <c r="C178" s="167">
        <v>120</v>
      </c>
      <c r="D178" s="18">
        <v>4</v>
      </c>
      <c r="E178" s="68" t="s">
        <v>44</v>
      </c>
      <c r="F178" s="258">
        <f t="shared" si="7"/>
        <v>480</v>
      </c>
      <c r="G178" s="14"/>
    </row>
    <row r="179" spans="1:7">
      <c r="A179" s="15"/>
      <c r="B179" s="15" t="s">
        <v>304</v>
      </c>
      <c r="C179" s="37">
        <v>720</v>
      </c>
      <c r="D179" s="18">
        <v>3</v>
      </c>
      <c r="E179" s="68" t="s">
        <v>44</v>
      </c>
      <c r="F179" s="258">
        <f t="shared" si="7"/>
        <v>2160</v>
      </c>
      <c r="G179" s="14"/>
    </row>
    <row r="180" spans="1:7">
      <c r="A180" s="15"/>
      <c r="B180" s="15" t="s">
        <v>305</v>
      </c>
      <c r="C180" s="37">
        <v>1080</v>
      </c>
      <c r="D180" s="18">
        <v>6</v>
      </c>
      <c r="E180" s="68" t="s">
        <v>44</v>
      </c>
      <c r="F180" s="258">
        <f t="shared" si="7"/>
        <v>6480</v>
      </c>
      <c r="G180" s="14"/>
    </row>
    <row r="181" spans="1:7">
      <c r="A181" s="15"/>
      <c r="B181" s="15" t="s">
        <v>306</v>
      </c>
      <c r="C181" s="37">
        <v>10</v>
      </c>
      <c r="D181" s="18">
        <v>54</v>
      </c>
      <c r="E181" s="68" t="s">
        <v>45</v>
      </c>
      <c r="F181" s="258">
        <f t="shared" si="7"/>
        <v>540</v>
      </c>
      <c r="G181" s="14"/>
    </row>
    <row r="182" spans="1:7">
      <c r="A182" s="15"/>
      <c r="B182" s="15" t="s">
        <v>307</v>
      </c>
      <c r="C182" s="37">
        <v>60</v>
      </c>
      <c r="D182" s="18">
        <v>6</v>
      </c>
      <c r="E182" s="68" t="s">
        <v>44</v>
      </c>
      <c r="F182" s="258">
        <f t="shared" si="7"/>
        <v>360</v>
      </c>
      <c r="G182" s="14"/>
    </row>
    <row r="183" spans="1:7">
      <c r="A183" s="15"/>
      <c r="B183" s="15" t="s">
        <v>308</v>
      </c>
      <c r="C183" s="37">
        <v>30</v>
      </c>
      <c r="D183" s="18">
        <v>1</v>
      </c>
      <c r="E183" s="68" t="s">
        <v>44</v>
      </c>
      <c r="F183" s="258">
        <f t="shared" si="7"/>
        <v>30</v>
      </c>
      <c r="G183" s="14"/>
    </row>
    <row r="184" spans="1:7">
      <c r="A184" s="15"/>
      <c r="B184" s="15" t="s">
        <v>565</v>
      </c>
      <c r="C184" s="37"/>
      <c r="D184" s="18"/>
      <c r="E184" s="68"/>
      <c r="F184" s="258"/>
      <c r="G184" s="14"/>
    </row>
    <row r="185" spans="1:7">
      <c r="A185" s="15"/>
      <c r="B185" s="226" t="s">
        <v>571</v>
      </c>
      <c r="C185" s="230">
        <v>180</v>
      </c>
      <c r="D185" s="235">
        <v>6</v>
      </c>
      <c r="E185" s="68" t="s">
        <v>44</v>
      </c>
      <c r="F185" s="258">
        <f t="shared" si="7"/>
        <v>1080</v>
      </c>
      <c r="G185" s="14"/>
    </row>
    <row r="186" spans="1:7" ht="21.6" customHeight="1">
      <c r="A186" s="15"/>
      <c r="B186" s="233" t="s">
        <v>573</v>
      </c>
      <c r="C186" s="230"/>
      <c r="D186" s="235"/>
      <c r="E186" s="68"/>
      <c r="F186" s="258"/>
      <c r="G186" s="14"/>
    </row>
    <row r="187" spans="1:7">
      <c r="A187" s="15"/>
      <c r="B187" s="15" t="s">
        <v>570</v>
      </c>
      <c r="C187" s="37"/>
      <c r="D187" s="18"/>
      <c r="E187" s="68"/>
      <c r="F187" s="258"/>
      <c r="G187" s="14"/>
    </row>
    <row r="188" spans="1:7">
      <c r="A188" s="15"/>
      <c r="B188" s="226" t="s">
        <v>572</v>
      </c>
      <c r="C188" s="232">
        <v>30</v>
      </c>
      <c r="D188" s="104">
        <v>48</v>
      </c>
      <c r="E188" s="68" t="s">
        <v>44</v>
      </c>
      <c r="F188" s="258">
        <f t="shared" si="7"/>
        <v>1440</v>
      </c>
      <c r="G188" s="14"/>
    </row>
    <row r="189" spans="1:7" ht="21" customHeight="1">
      <c r="A189" s="15"/>
      <c r="B189" s="225" t="s">
        <v>574</v>
      </c>
      <c r="C189" s="230"/>
      <c r="D189" s="235"/>
      <c r="E189" s="68"/>
      <c r="F189" s="258"/>
      <c r="G189" s="14"/>
    </row>
    <row r="190" spans="1:7" ht="21" customHeight="1">
      <c r="A190" s="15"/>
      <c r="B190" s="225" t="s">
        <v>575</v>
      </c>
      <c r="C190" s="230"/>
      <c r="D190" s="235"/>
      <c r="E190" s="68"/>
      <c r="F190" s="258"/>
      <c r="G190" s="14"/>
    </row>
    <row r="191" spans="1:7">
      <c r="A191" s="15"/>
      <c r="B191" s="226" t="s">
        <v>576</v>
      </c>
      <c r="C191" s="230">
        <v>120</v>
      </c>
      <c r="D191" s="235">
        <v>2</v>
      </c>
      <c r="E191" s="68" t="s">
        <v>44</v>
      </c>
      <c r="F191" s="258">
        <f t="shared" si="7"/>
        <v>240</v>
      </c>
      <c r="G191" s="14"/>
    </row>
    <row r="192" spans="1:7">
      <c r="A192" s="15"/>
      <c r="B192" s="226" t="s">
        <v>577</v>
      </c>
      <c r="C192" s="230"/>
      <c r="D192" s="235"/>
      <c r="E192" s="68"/>
      <c r="F192" s="258"/>
      <c r="G192" s="14"/>
    </row>
    <row r="193" spans="1:7">
      <c r="A193" s="15"/>
      <c r="B193" s="226" t="s">
        <v>578</v>
      </c>
      <c r="C193" s="230"/>
      <c r="D193" s="235"/>
      <c r="E193" s="68"/>
      <c r="F193" s="258"/>
      <c r="G193" s="14"/>
    </row>
    <row r="194" spans="1:7">
      <c r="A194" s="15"/>
      <c r="B194" s="226" t="s">
        <v>579</v>
      </c>
      <c r="C194" s="230">
        <v>360</v>
      </c>
      <c r="D194" s="235">
        <v>2</v>
      </c>
      <c r="E194" s="68" t="s">
        <v>44</v>
      </c>
      <c r="F194" s="258">
        <f t="shared" si="7"/>
        <v>720</v>
      </c>
      <c r="G194" s="14"/>
    </row>
    <row r="195" spans="1:7">
      <c r="A195" s="54"/>
      <c r="B195" s="227" t="s">
        <v>580</v>
      </c>
      <c r="C195" s="230"/>
      <c r="D195" s="236"/>
      <c r="E195" s="35"/>
      <c r="F195" s="258"/>
      <c r="G195" s="14"/>
    </row>
    <row r="196" spans="1:7">
      <c r="A196" s="266" t="s">
        <v>58</v>
      </c>
      <c r="B196" s="266"/>
      <c r="C196" s="266"/>
      <c r="D196" s="266"/>
      <c r="E196" s="266"/>
      <c r="F196" s="29">
        <f>SUM(F176:F195)</f>
        <v>13650</v>
      </c>
      <c r="G196" s="30"/>
    </row>
    <row r="197" spans="1:7">
      <c r="A197" s="267" t="s">
        <v>599</v>
      </c>
      <c r="B197" s="267"/>
      <c r="C197" s="267"/>
      <c r="D197" s="267"/>
      <c r="E197" s="267"/>
      <c r="F197" s="267"/>
      <c r="G197" s="267"/>
    </row>
    <row r="198" spans="1:7" ht="70.8" customHeight="1">
      <c r="A198" s="153" t="s">
        <v>63</v>
      </c>
      <c r="B198" s="184" t="s">
        <v>12</v>
      </c>
      <c r="C198" s="239" t="s">
        <v>13</v>
      </c>
      <c r="D198" s="276" t="s">
        <v>14</v>
      </c>
      <c r="E198" s="276"/>
      <c r="F198" s="155" t="s">
        <v>59</v>
      </c>
      <c r="G198" s="154" t="s">
        <v>16</v>
      </c>
    </row>
    <row r="199" spans="1:7">
      <c r="A199" s="11"/>
      <c r="B199" s="238" t="s">
        <v>581</v>
      </c>
      <c r="C199" s="229">
        <v>180</v>
      </c>
      <c r="D199" s="228">
        <v>12</v>
      </c>
      <c r="E199" s="170" t="s">
        <v>44</v>
      </c>
      <c r="F199" s="259">
        <f>C199*D199</f>
        <v>2160</v>
      </c>
      <c r="G199" s="14"/>
    </row>
    <row r="200" spans="1:7">
      <c r="A200" s="11"/>
      <c r="B200" s="242" t="s">
        <v>582</v>
      </c>
      <c r="C200" s="231">
        <v>240</v>
      </c>
      <c r="D200" s="230">
        <v>24</v>
      </c>
      <c r="E200" s="68" t="s">
        <v>44</v>
      </c>
      <c r="F200" s="259">
        <f t="shared" ref="F200:F216" si="8">C200*D200</f>
        <v>5760</v>
      </c>
      <c r="G200" s="14"/>
    </row>
    <row r="201" spans="1:7">
      <c r="A201" s="11"/>
      <c r="B201" s="242" t="s">
        <v>583</v>
      </c>
      <c r="C201" s="231">
        <v>240</v>
      </c>
      <c r="D201" s="230">
        <v>1</v>
      </c>
      <c r="E201" s="68" t="s">
        <v>44</v>
      </c>
      <c r="F201" s="259">
        <f t="shared" si="8"/>
        <v>240</v>
      </c>
      <c r="G201" s="14"/>
    </row>
    <row r="202" spans="1:7">
      <c r="A202" s="11"/>
      <c r="B202" s="243" t="s">
        <v>584</v>
      </c>
      <c r="C202" s="231">
        <v>180</v>
      </c>
      <c r="D202" s="230">
        <v>4</v>
      </c>
      <c r="E202" s="68" t="s">
        <v>44</v>
      </c>
      <c r="F202" s="259">
        <f t="shared" si="8"/>
        <v>720</v>
      </c>
      <c r="G202" s="14"/>
    </row>
    <row r="203" spans="1:7">
      <c r="A203" s="11"/>
      <c r="B203" s="176" t="s">
        <v>585</v>
      </c>
      <c r="C203" s="248">
        <v>1800</v>
      </c>
      <c r="D203" s="240">
        <v>1</v>
      </c>
      <c r="E203" s="68" t="s">
        <v>44</v>
      </c>
      <c r="F203" s="259">
        <f t="shared" si="8"/>
        <v>1800</v>
      </c>
      <c r="G203" s="14"/>
    </row>
    <row r="204" spans="1:7">
      <c r="A204" s="11"/>
      <c r="B204" s="176" t="s">
        <v>586</v>
      </c>
      <c r="C204" s="249">
        <v>180</v>
      </c>
      <c r="D204" s="241">
        <v>1</v>
      </c>
      <c r="E204" s="68" t="s">
        <v>44</v>
      </c>
      <c r="F204" s="259">
        <f t="shared" si="8"/>
        <v>180</v>
      </c>
      <c r="G204" s="14"/>
    </row>
    <row r="205" spans="1:7">
      <c r="A205" s="11"/>
      <c r="B205" s="176" t="s">
        <v>587</v>
      </c>
      <c r="C205" s="249">
        <v>180</v>
      </c>
      <c r="D205" s="241">
        <v>16</v>
      </c>
      <c r="E205" s="68" t="s">
        <v>44</v>
      </c>
      <c r="F205" s="259">
        <f t="shared" si="8"/>
        <v>2880</v>
      </c>
      <c r="G205" s="14"/>
    </row>
    <row r="206" spans="1:7">
      <c r="A206" s="11"/>
      <c r="B206" s="176" t="s">
        <v>588</v>
      </c>
      <c r="C206" s="249">
        <v>360</v>
      </c>
      <c r="D206" s="241">
        <v>12</v>
      </c>
      <c r="E206" s="68" t="s">
        <v>44</v>
      </c>
      <c r="F206" s="259">
        <f t="shared" si="8"/>
        <v>4320</v>
      </c>
      <c r="G206" s="14"/>
    </row>
    <row r="207" spans="1:7">
      <c r="A207" s="11"/>
      <c r="B207" s="176" t="s">
        <v>589</v>
      </c>
      <c r="C207" s="248">
        <v>360</v>
      </c>
      <c r="D207" s="240">
        <v>12</v>
      </c>
      <c r="E207" s="68" t="s">
        <v>44</v>
      </c>
      <c r="F207" s="259">
        <f t="shared" si="8"/>
        <v>4320</v>
      </c>
      <c r="G207" s="14"/>
    </row>
    <row r="208" spans="1:7">
      <c r="A208" s="11"/>
      <c r="B208" s="11" t="s">
        <v>566</v>
      </c>
      <c r="C208" s="36"/>
      <c r="D208" s="51"/>
      <c r="E208" s="68"/>
      <c r="F208" s="259"/>
      <c r="G208" s="14"/>
    </row>
    <row r="209" spans="1:7">
      <c r="A209" s="11"/>
      <c r="B209" s="250" t="s">
        <v>590</v>
      </c>
      <c r="C209" s="231">
        <v>180</v>
      </c>
      <c r="D209" s="230">
        <v>312</v>
      </c>
      <c r="E209" s="68" t="s">
        <v>44</v>
      </c>
      <c r="F209" s="259">
        <f t="shared" si="8"/>
        <v>56160</v>
      </c>
      <c r="G209" s="14"/>
    </row>
    <row r="210" spans="1:7">
      <c r="A210" s="11"/>
      <c r="B210" s="244" t="s">
        <v>591</v>
      </c>
      <c r="C210" s="231"/>
      <c r="D210" s="230"/>
      <c r="E210" s="68"/>
      <c r="F210" s="259"/>
      <c r="G210" s="14"/>
    </row>
    <row r="211" spans="1:7">
      <c r="A211" s="11"/>
      <c r="B211" s="117" t="s">
        <v>567</v>
      </c>
      <c r="C211" s="36"/>
      <c r="D211" s="51"/>
      <c r="E211" s="68"/>
      <c r="F211" s="259"/>
      <c r="G211" s="14"/>
    </row>
    <row r="212" spans="1:7">
      <c r="A212" s="11"/>
      <c r="B212" s="11" t="s">
        <v>457</v>
      </c>
      <c r="C212" s="24">
        <v>240</v>
      </c>
      <c r="D212" s="186">
        <v>157</v>
      </c>
      <c r="E212" s="14" t="s">
        <v>44</v>
      </c>
      <c r="F212" s="259">
        <f t="shared" si="8"/>
        <v>37680</v>
      </c>
      <c r="G212" s="14"/>
    </row>
    <row r="213" spans="1:7">
      <c r="A213" s="11"/>
      <c r="B213" s="11" t="s">
        <v>593</v>
      </c>
      <c r="C213" s="24"/>
      <c r="D213" s="186"/>
      <c r="E213" s="14"/>
      <c r="F213" s="259"/>
      <c r="G213" s="14"/>
    </row>
    <row r="214" spans="1:7">
      <c r="A214" s="11"/>
      <c r="B214" s="11" t="s">
        <v>458</v>
      </c>
      <c r="C214" s="24">
        <v>180</v>
      </c>
      <c r="D214" s="186">
        <v>236</v>
      </c>
      <c r="E214" s="14" t="s">
        <v>44</v>
      </c>
      <c r="F214" s="259">
        <f t="shared" si="8"/>
        <v>42480</v>
      </c>
      <c r="G214" s="14"/>
    </row>
    <row r="215" spans="1:7">
      <c r="A215" s="11"/>
      <c r="B215" s="11" t="s">
        <v>594</v>
      </c>
      <c r="C215" s="24"/>
      <c r="D215" s="186"/>
      <c r="E215" s="14"/>
      <c r="F215" s="259"/>
      <c r="G215" s="14"/>
    </row>
    <row r="216" spans="1:7">
      <c r="A216" s="11"/>
      <c r="B216" s="244" t="s">
        <v>592</v>
      </c>
      <c r="C216" s="74">
        <v>180</v>
      </c>
      <c r="D216" s="72">
        <v>86</v>
      </c>
      <c r="E216" s="183" t="s">
        <v>44</v>
      </c>
      <c r="F216" s="259">
        <f t="shared" si="8"/>
        <v>15480</v>
      </c>
      <c r="G216" s="14"/>
    </row>
    <row r="217" spans="1:7">
      <c r="A217" s="11"/>
      <c r="B217" s="244" t="s">
        <v>595</v>
      </c>
      <c r="C217" s="74"/>
      <c r="D217" s="72"/>
      <c r="E217" s="183"/>
      <c r="F217" s="259"/>
      <c r="G217" s="14"/>
    </row>
    <row r="218" spans="1:7">
      <c r="A218" s="11"/>
      <c r="B218" s="244" t="s">
        <v>596</v>
      </c>
      <c r="C218" s="74"/>
      <c r="D218" s="72"/>
      <c r="E218" s="183"/>
      <c r="F218" s="259"/>
      <c r="G218" s="14"/>
    </row>
    <row r="219" spans="1:7">
      <c r="A219" s="11"/>
      <c r="B219" s="245" t="s">
        <v>597</v>
      </c>
      <c r="C219" s="92"/>
      <c r="D219" s="246"/>
      <c r="E219" s="247"/>
      <c r="F219" s="259"/>
      <c r="G219" s="14"/>
    </row>
    <row r="220" spans="1:7">
      <c r="A220" s="266" t="s">
        <v>58</v>
      </c>
      <c r="B220" s="270"/>
      <c r="C220" s="270"/>
      <c r="D220" s="270"/>
      <c r="E220" s="270"/>
      <c r="F220" s="29">
        <f>SUM(F199:F219)</f>
        <v>174180</v>
      </c>
      <c r="G220" s="89"/>
    </row>
    <row r="221" spans="1:7">
      <c r="A221" s="267" t="s">
        <v>600</v>
      </c>
      <c r="B221" s="267"/>
      <c r="C221" s="267"/>
      <c r="D221" s="267"/>
      <c r="E221" s="267"/>
      <c r="F221" s="267"/>
      <c r="G221" s="267"/>
    </row>
    <row r="222" spans="1:7" ht="63" customHeight="1">
      <c r="A222" s="153" t="s">
        <v>63</v>
      </c>
      <c r="B222" s="153" t="s">
        <v>12</v>
      </c>
      <c r="C222" s="154" t="s">
        <v>13</v>
      </c>
      <c r="D222" s="274" t="s">
        <v>14</v>
      </c>
      <c r="E222" s="274"/>
      <c r="F222" s="155" t="s">
        <v>59</v>
      </c>
      <c r="G222" s="154" t="s">
        <v>16</v>
      </c>
    </row>
    <row r="223" spans="1:7" ht="21.6" customHeight="1">
      <c r="A223" s="11"/>
      <c r="B223" s="237" t="s">
        <v>444</v>
      </c>
      <c r="C223" s="165">
        <v>180</v>
      </c>
      <c r="D223" s="72">
        <v>89</v>
      </c>
      <c r="E223" s="105" t="s">
        <v>44</v>
      </c>
      <c r="F223" s="258">
        <f>C223*D223</f>
        <v>16020</v>
      </c>
      <c r="G223" s="14"/>
    </row>
    <row r="224" spans="1:7">
      <c r="A224" s="11"/>
      <c r="B224" s="233" t="s">
        <v>440</v>
      </c>
      <c r="C224" s="165"/>
      <c r="D224" s="72"/>
      <c r="E224" s="105"/>
      <c r="F224" s="258"/>
      <c r="G224" s="14"/>
    </row>
    <row r="225" spans="1:10">
      <c r="A225" s="11"/>
      <c r="B225" s="233" t="s">
        <v>443</v>
      </c>
      <c r="C225" s="165">
        <v>120</v>
      </c>
      <c r="D225" s="72">
        <v>365</v>
      </c>
      <c r="E225" s="105" t="s">
        <v>44</v>
      </c>
      <c r="F225" s="258">
        <f t="shared" ref="F225:F231" si="9">C225*D225</f>
        <v>43800</v>
      </c>
      <c r="G225" s="14"/>
    </row>
    <row r="226" spans="1:10">
      <c r="A226" s="11"/>
      <c r="B226" s="233" t="s">
        <v>441</v>
      </c>
      <c r="C226" s="165"/>
      <c r="D226" s="72"/>
      <c r="E226" s="105"/>
      <c r="F226" s="258"/>
      <c r="G226" s="14"/>
      <c r="J226" s="1">
        <v>172490</v>
      </c>
    </row>
    <row r="227" spans="1:10">
      <c r="A227" s="11"/>
      <c r="B227" s="233" t="s">
        <v>459</v>
      </c>
      <c r="C227" s="165">
        <v>120</v>
      </c>
      <c r="D227" s="72">
        <v>252</v>
      </c>
      <c r="E227" s="105" t="s">
        <v>44</v>
      </c>
      <c r="F227" s="258">
        <f t="shared" si="9"/>
        <v>30240</v>
      </c>
      <c r="G227" s="14"/>
      <c r="J227" s="1">
        <v>498340</v>
      </c>
    </row>
    <row r="228" spans="1:10">
      <c r="A228" s="11"/>
      <c r="B228" s="233" t="s">
        <v>442</v>
      </c>
      <c r="C228" s="165"/>
      <c r="D228" s="72"/>
      <c r="E228" s="72"/>
      <c r="F228" s="258"/>
      <c r="G228" s="14"/>
      <c r="J228" s="1">
        <v>256860</v>
      </c>
    </row>
    <row r="229" spans="1:10" ht="21" customHeight="1">
      <c r="A229" s="11"/>
      <c r="B229" s="233" t="s">
        <v>446</v>
      </c>
      <c r="C229" s="53">
        <v>60</v>
      </c>
      <c r="D229" s="186">
        <v>67</v>
      </c>
      <c r="E229" s="13" t="s">
        <v>44</v>
      </c>
      <c r="F229" s="258">
        <f t="shared" si="9"/>
        <v>4020</v>
      </c>
      <c r="G229" s="14"/>
      <c r="J229" s="1">
        <v>26670</v>
      </c>
    </row>
    <row r="230" spans="1:10">
      <c r="A230" s="11"/>
      <c r="B230" s="233" t="s">
        <v>445</v>
      </c>
      <c r="C230" s="53"/>
      <c r="D230" s="186"/>
      <c r="E230" s="13"/>
      <c r="F230" s="258"/>
      <c r="G230" s="14"/>
      <c r="J230" s="1">
        <v>39370</v>
      </c>
    </row>
    <row r="231" spans="1:10">
      <c r="A231" s="11"/>
      <c r="B231" s="224" t="s">
        <v>447</v>
      </c>
      <c r="C231" s="53">
        <v>120</v>
      </c>
      <c r="D231" s="186">
        <v>73</v>
      </c>
      <c r="E231" s="13" t="s">
        <v>44</v>
      </c>
      <c r="F231" s="258">
        <f t="shared" si="9"/>
        <v>8760</v>
      </c>
      <c r="G231" s="14"/>
      <c r="J231" s="1">
        <v>45090</v>
      </c>
    </row>
    <row r="232" spans="1:10">
      <c r="A232" s="262" t="s">
        <v>58</v>
      </c>
      <c r="B232" s="263"/>
      <c r="C232" s="263"/>
      <c r="D232" s="263"/>
      <c r="E232" s="275"/>
      <c r="F232" s="29">
        <f>SUM(F223:F231)</f>
        <v>102840</v>
      </c>
      <c r="G232" s="30"/>
      <c r="H232" s="13"/>
      <c r="I232" s="31"/>
      <c r="J232" s="13">
        <v>293230</v>
      </c>
    </row>
    <row r="233" spans="1:10" ht="19.5" customHeight="1">
      <c r="A233" s="280" t="s">
        <v>62</v>
      </c>
      <c r="B233" s="281"/>
      <c r="C233" s="284" t="s">
        <v>70</v>
      </c>
      <c r="D233" s="284"/>
      <c r="E233" s="284"/>
      <c r="F233" s="57">
        <v>1622720</v>
      </c>
      <c r="G233" s="58">
        <f>SUM(F233)/(1380*60)</f>
        <v>19.598067632850242</v>
      </c>
      <c r="J233" s="1">
        <v>13650</v>
      </c>
    </row>
    <row r="234" spans="1:10" ht="18" customHeight="1">
      <c r="A234" s="282"/>
      <c r="B234" s="283"/>
      <c r="C234" s="277" t="s">
        <v>71</v>
      </c>
      <c r="D234" s="278"/>
      <c r="E234" s="279"/>
      <c r="F234" s="59"/>
      <c r="G234" s="60"/>
      <c r="J234" s="1">
        <v>174180</v>
      </c>
    </row>
    <row r="235" spans="1:10" ht="18" customHeight="1">
      <c r="A235" s="61"/>
      <c r="B235" s="61"/>
      <c r="C235" s="62"/>
      <c r="D235" s="62"/>
      <c r="E235" s="62"/>
      <c r="F235" s="63"/>
      <c r="G235" s="64"/>
      <c r="J235" s="1">
        <v>102840</v>
      </c>
    </row>
    <row r="236" spans="1:10" ht="18" customHeight="1">
      <c r="A236" s="61"/>
      <c r="B236" s="61"/>
      <c r="C236" s="62"/>
      <c r="D236" s="62"/>
      <c r="E236" s="62"/>
      <c r="F236" s="63"/>
      <c r="G236" s="64" t="s">
        <v>177</v>
      </c>
      <c r="J236" s="260">
        <f>SUM(J226:J235)</f>
        <v>1622720</v>
      </c>
    </row>
    <row r="237" spans="1:10" ht="18" customHeight="1">
      <c r="A237" s="61"/>
      <c r="B237" s="61"/>
      <c r="C237" s="62"/>
      <c r="D237" s="62"/>
      <c r="E237" s="62"/>
      <c r="F237" s="63"/>
      <c r="G237" s="64"/>
    </row>
    <row r="238" spans="1:10">
      <c r="J238" s="1">
        <v>91980</v>
      </c>
    </row>
    <row r="239" spans="1:10">
      <c r="J239" s="1">
        <v>216300</v>
      </c>
    </row>
    <row r="240" spans="1:10">
      <c r="J240" s="1">
        <v>433900</v>
      </c>
    </row>
    <row r="241" spans="10:10">
      <c r="J241" s="1">
        <v>94500</v>
      </c>
    </row>
    <row r="242" spans="10:10">
      <c r="J242" s="1">
        <f>SUM(J238:J241)</f>
        <v>836680</v>
      </c>
    </row>
  </sheetData>
  <mergeCells count="35">
    <mergeCell ref="C234:E234"/>
    <mergeCell ref="A233:B234"/>
    <mergeCell ref="C233:E233"/>
    <mergeCell ref="D148:E148"/>
    <mergeCell ref="A122:G122"/>
    <mergeCell ref="A147:G147"/>
    <mergeCell ref="D174:E174"/>
    <mergeCell ref="A232:E232"/>
    <mergeCell ref="A170:E170"/>
    <mergeCell ref="A173:G173"/>
    <mergeCell ref="A196:E196"/>
    <mergeCell ref="A197:G197"/>
    <mergeCell ref="D198:E198"/>
    <mergeCell ref="A220:E220"/>
    <mergeCell ref="A221:G221"/>
    <mergeCell ref="D222:E222"/>
    <mergeCell ref="A146:E146"/>
    <mergeCell ref="D5:E5"/>
    <mergeCell ref="D27:E27"/>
    <mergeCell ref="A121:E121"/>
    <mergeCell ref="D123:E123"/>
    <mergeCell ref="A74:G74"/>
    <mergeCell ref="D75:E75"/>
    <mergeCell ref="A97:E97"/>
    <mergeCell ref="A98:G98"/>
    <mergeCell ref="D99:E99"/>
    <mergeCell ref="A1:G1"/>
    <mergeCell ref="A2:G2"/>
    <mergeCell ref="A3:G3"/>
    <mergeCell ref="A24:E24"/>
    <mergeCell ref="A73:E73"/>
    <mergeCell ref="A26:G26"/>
    <mergeCell ref="A49:E49"/>
    <mergeCell ref="A50:G50"/>
    <mergeCell ref="D51:E51"/>
  </mergeCells>
  <phoneticPr fontId="2" type="noConversion"/>
  <pageMargins left="0.33" right="0" top="0.57999999999999996" bottom="0.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105"/>
  <sheetViews>
    <sheetView view="pageBreakPreview" topLeftCell="A89" zoomScale="85" zoomScaleNormal="98" zoomScaleSheetLayoutView="85" workbookViewId="0">
      <selection activeCell="B74" sqref="B74"/>
    </sheetView>
  </sheetViews>
  <sheetFormatPr defaultColWidth="9.109375" defaultRowHeight="21"/>
  <cols>
    <col min="1" max="1" width="4.5546875" style="1" customWidth="1"/>
    <col min="2" max="2" width="79.77734375" style="1" customWidth="1"/>
    <col min="3" max="3" width="14.5546875" style="1" customWidth="1"/>
    <col min="4" max="4" width="9.33203125" style="1" customWidth="1"/>
    <col min="5" max="5" width="7.88671875" style="1" customWidth="1"/>
    <col min="6" max="6" width="13.44140625" style="1" customWidth="1"/>
    <col min="7" max="7" width="14.88671875" style="1" customWidth="1"/>
    <col min="8" max="16384" width="9.109375" style="1"/>
  </cols>
  <sheetData>
    <row r="1" spans="1:7">
      <c r="A1" s="261" t="s">
        <v>386</v>
      </c>
      <c r="B1" s="261"/>
      <c r="C1" s="261"/>
      <c r="D1" s="261"/>
      <c r="E1" s="261"/>
      <c r="F1" s="261"/>
      <c r="G1" s="261"/>
    </row>
    <row r="2" spans="1:7">
      <c r="A2" s="261" t="s">
        <v>214</v>
      </c>
      <c r="B2" s="261"/>
      <c r="C2" s="261"/>
      <c r="D2" s="261"/>
      <c r="E2" s="261"/>
      <c r="F2" s="261"/>
      <c r="G2" s="261"/>
    </row>
    <row r="3" spans="1:7">
      <c r="A3" s="261" t="s">
        <v>367</v>
      </c>
      <c r="B3" s="261"/>
      <c r="C3" s="261"/>
      <c r="D3" s="261"/>
      <c r="E3" s="261"/>
      <c r="F3" s="261"/>
      <c r="G3" s="261"/>
    </row>
    <row r="4" spans="1:7" ht="10.199999999999999" customHeight="1">
      <c r="A4" s="131"/>
      <c r="B4" s="131"/>
      <c r="C4" s="131"/>
      <c r="D4" s="131"/>
      <c r="E4" s="131"/>
      <c r="F4" s="131"/>
      <c r="G4" s="131"/>
    </row>
    <row r="5" spans="1:7" s="140" customFormat="1" ht="39.75" customHeight="1">
      <c r="A5" s="153" t="s">
        <v>63</v>
      </c>
      <c r="B5" s="184" t="s">
        <v>12</v>
      </c>
      <c r="C5" s="154" t="s">
        <v>13</v>
      </c>
      <c r="D5" s="272" t="s">
        <v>14</v>
      </c>
      <c r="E5" s="273"/>
      <c r="F5" s="155" t="s">
        <v>59</v>
      </c>
      <c r="G5" s="154" t="s">
        <v>16</v>
      </c>
    </row>
    <row r="6" spans="1:7">
      <c r="A6" s="6"/>
      <c r="B6" s="7" t="s">
        <v>20</v>
      </c>
      <c r="C6" s="8"/>
      <c r="D6" s="6"/>
      <c r="E6" s="9"/>
      <c r="F6" s="9"/>
      <c r="G6" s="10"/>
    </row>
    <row r="7" spans="1:7">
      <c r="A7" s="11"/>
      <c r="B7" s="12" t="s">
        <v>21</v>
      </c>
      <c r="C7" s="13"/>
      <c r="D7" s="11"/>
      <c r="E7" s="14"/>
      <c r="F7" s="14"/>
      <c r="G7" s="15"/>
    </row>
    <row r="8" spans="1:7">
      <c r="A8" s="16">
        <v>2</v>
      </c>
      <c r="B8" s="12" t="s">
        <v>81</v>
      </c>
      <c r="C8" s="37"/>
      <c r="D8" s="88"/>
      <c r="E8" s="53"/>
      <c r="F8" s="85"/>
      <c r="G8" s="15"/>
    </row>
    <row r="9" spans="1:7">
      <c r="A9" s="11"/>
      <c r="B9" s="12" t="s">
        <v>84</v>
      </c>
      <c r="C9" s="37"/>
      <c r="D9" s="88"/>
      <c r="E9" s="53"/>
      <c r="F9" s="85"/>
      <c r="G9" s="15"/>
    </row>
    <row r="10" spans="1:7">
      <c r="A10" s="11"/>
      <c r="B10" s="15" t="s">
        <v>158</v>
      </c>
      <c r="C10" s="37">
        <v>45</v>
      </c>
      <c r="D10" s="18">
        <v>300</v>
      </c>
      <c r="E10" s="68" t="s">
        <v>44</v>
      </c>
      <c r="F10" s="85">
        <f t="shared" ref="F10:F15" si="0">SUM(D10*C10)</f>
        <v>13500</v>
      </c>
      <c r="G10" s="15"/>
    </row>
    <row r="11" spans="1:7">
      <c r="A11" s="11"/>
      <c r="B11" s="15" t="s">
        <v>159</v>
      </c>
      <c r="C11" s="37">
        <v>5</v>
      </c>
      <c r="D11" s="48">
        <v>1100</v>
      </c>
      <c r="E11" s="102" t="s">
        <v>46</v>
      </c>
      <c r="F11" s="85">
        <f t="shared" si="0"/>
        <v>5500</v>
      </c>
      <c r="G11" s="15"/>
    </row>
    <row r="12" spans="1:7">
      <c r="A12" s="11"/>
      <c r="B12" s="15" t="s">
        <v>160</v>
      </c>
      <c r="C12" s="37">
        <v>30</v>
      </c>
      <c r="D12" s="48">
        <v>1100</v>
      </c>
      <c r="E12" s="102" t="s">
        <v>46</v>
      </c>
      <c r="F12" s="85">
        <f t="shared" si="0"/>
        <v>33000</v>
      </c>
      <c r="G12" s="15"/>
    </row>
    <row r="13" spans="1:7">
      <c r="A13" s="11"/>
      <c r="B13" s="15" t="s">
        <v>161</v>
      </c>
      <c r="C13" s="37">
        <v>10</v>
      </c>
      <c r="D13" s="48">
        <v>1100</v>
      </c>
      <c r="E13" s="102" t="s">
        <v>46</v>
      </c>
      <c r="F13" s="85">
        <f t="shared" si="0"/>
        <v>11000</v>
      </c>
      <c r="G13" s="15"/>
    </row>
    <row r="14" spans="1:7">
      <c r="A14" s="11"/>
      <c r="B14" s="15" t="s">
        <v>162</v>
      </c>
      <c r="C14" s="37">
        <v>5</v>
      </c>
      <c r="D14" s="48">
        <v>1100</v>
      </c>
      <c r="E14" s="102" t="s">
        <v>46</v>
      </c>
      <c r="F14" s="85">
        <f t="shared" si="0"/>
        <v>5500</v>
      </c>
      <c r="G14" s="15"/>
    </row>
    <row r="15" spans="1:7">
      <c r="A15" s="11"/>
      <c r="B15" s="15" t="s">
        <v>163</v>
      </c>
      <c r="C15" s="37">
        <v>20</v>
      </c>
      <c r="D15" s="48">
        <v>1100</v>
      </c>
      <c r="E15" s="102" t="s">
        <v>46</v>
      </c>
      <c r="F15" s="85">
        <f t="shared" si="0"/>
        <v>22000</v>
      </c>
      <c r="G15" s="15"/>
    </row>
    <row r="16" spans="1:7">
      <c r="A16" s="11"/>
      <c r="B16" s="15" t="s">
        <v>164</v>
      </c>
      <c r="C16" s="37">
        <v>30</v>
      </c>
      <c r="D16" s="18">
        <v>75</v>
      </c>
      <c r="E16" s="68" t="s">
        <v>44</v>
      </c>
      <c r="F16" s="85">
        <f>SUM(D16*C16)</f>
        <v>2250</v>
      </c>
      <c r="G16" s="15"/>
    </row>
    <row r="17" spans="1:7">
      <c r="A17" s="11"/>
      <c r="B17" s="15" t="s">
        <v>165</v>
      </c>
      <c r="C17" s="37">
        <v>10</v>
      </c>
      <c r="D17" s="18">
        <v>5</v>
      </c>
      <c r="E17" s="68" t="s">
        <v>44</v>
      </c>
      <c r="F17" s="85">
        <f>SUM(D17*C17)</f>
        <v>50</v>
      </c>
      <c r="G17" s="15"/>
    </row>
    <row r="18" spans="1:7">
      <c r="A18" s="11"/>
      <c r="B18" s="15" t="s">
        <v>173</v>
      </c>
      <c r="C18" s="37">
        <v>30</v>
      </c>
      <c r="D18" s="48">
        <v>170</v>
      </c>
      <c r="E18" s="102" t="s">
        <v>44</v>
      </c>
      <c r="F18" s="85">
        <f>SUM(D18*C18)</f>
        <v>5100</v>
      </c>
      <c r="G18" s="15"/>
    </row>
    <row r="19" spans="1:7">
      <c r="A19" s="11"/>
      <c r="B19" s="15" t="s">
        <v>166</v>
      </c>
      <c r="C19" s="37">
        <v>30</v>
      </c>
      <c r="D19" s="48">
        <v>1100</v>
      </c>
      <c r="E19" s="102" t="s">
        <v>46</v>
      </c>
      <c r="F19" s="85">
        <f t="shared" ref="F19:F23" si="1">(D19*C19)</f>
        <v>33000</v>
      </c>
      <c r="G19" s="15"/>
    </row>
    <row r="20" spans="1:7">
      <c r="A20" s="11"/>
      <c r="B20" s="15" t="s">
        <v>167</v>
      </c>
      <c r="C20" s="37">
        <v>600</v>
      </c>
      <c r="D20" s="48">
        <v>4</v>
      </c>
      <c r="E20" s="102" t="s">
        <v>44</v>
      </c>
      <c r="F20" s="85">
        <f t="shared" si="1"/>
        <v>2400</v>
      </c>
      <c r="G20" s="15"/>
    </row>
    <row r="21" spans="1:7">
      <c r="A21" s="11"/>
      <c r="B21" s="15" t="s">
        <v>168</v>
      </c>
      <c r="C21" s="37">
        <v>600</v>
      </c>
      <c r="D21" s="18">
        <v>4</v>
      </c>
      <c r="E21" s="68" t="s">
        <v>44</v>
      </c>
      <c r="F21" s="85">
        <f t="shared" si="1"/>
        <v>2400</v>
      </c>
      <c r="G21" s="15"/>
    </row>
    <row r="22" spans="1:7">
      <c r="A22" s="11"/>
      <c r="B22" s="15" t="s">
        <v>169</v>
      </c>
      <c r="C22" s="37">
        <v>10</v>
      </c>
      <c r="D22" s="18">
        <v>20</v>
      </c>
      <c r="E22" s="68" t="s">
        <v>44</v>
      </c>
      <c r="F22" s="85">
        <f t="shared" si="1"/>
        <v>200</v>
      </c>
      <c r="G22" s="15"/>
    </row>
    <row r="23" spans="1:7">
      <c r="A23" s="11"/>
      <c r="B23" s="15" t="s">
        <v>170</v>
      </c>
      <c r="C23" s="37">
        <v>120</v>
      </c>
      <c r="D23" s="94">
        <v>1</v>
      </c>
      <c r="E23" s="185" t="s">
        <v>44</v>
      </c>
      <c r="F23" s="85">
        <f t="shared" si="1"/>
        <v>120</v>
      </c>
      <c r="G23" s="15"/>
    </row>
    <row r="24" spans="1:7">
      <c r="A24" s="11"/>
      <c r="B24" s="95" t="s">
        <v>85</v>
      </c>
      <c r="C24" s="37"/>
      <c r="D24" s="18"/>
      <c r="E24" s="68"/>
      <c r="F24" s="85"/>
      <c r="G24" s="15"/>
    </row>
    <row r="25" spans="1:7">
      <c r="A25" s="11"/>
      <c r="B25" s="15" t="s">
        <v>29</v>
      </c>
      <c r="C25" s="37">
        <v>10</v>
      </c>
      <c r="D25" s="106">
        <v>250</v>
      </c>
      <c r="E25" s="102" t="s">
        <v>44</v>
      </c>
      <c r="F25" s="85">
        <f t="shared" ref="F25:F26" si="2">(D25*C25)</f>
        <v>2500</v>
      </c>
      <c r="G25" s="15"/>
    </row>
    <row r="26" spans="1:7">
      <c r="A26" s="11"/>
      <c r="B26" s="54" t="s">
        <v>30</v>
      </c>
      <c r="C26" s="37">
        <v>10</v>
      </c>
      <c r="D26" s="27">
        <v>250</v>
      </c>
      <c r="E26" s="35" t="s">
        <v>44</v>
      </c>
      <c r="F26" s="85">
        <f t="shared" si="2"/>
        <v>2500</v>
      </c>
      <c r="G26" s="15"/>
    </row>
    <row r="27" spans="1:7" ht="20.25" customHeight="1">
      <c r="A27" s="266" t="s">
        <v>58</v>
      </c>
      <c r="B27" s="266"/>
      <c r="C27" s="266"/>
      <c r="D27" s="266"/>
      <c r="E27" s="266"/>
      <c r="F27" s="29">
        <f>SUM(F6:F26)</f>
        <v>141020</v>
      </c>
      <c r="G27" s="30"/>
    </row>
    <row r="28" spans="1:7">
      <c r="A28" s="288" t="s">
        <v>462</v>
      </c>
      <c r="B28" s="288"/>
      <c r="C28" s="288"/>
      <c r="D28" s="288"/>
      <c r="E28" s="288"/>
      <c r="F28" s="288"/>
      <c r="G28" s="288"/>
    </row>
    <row r="29" spans="1:7" ht="39.75" customHeight="1">
      <c r="A29" s="2" t="s">
        <v>63</v>
      </c>
      <c r="B29" s="2" t="s">
        <v>12</v>
      </c>
      <c r="C29" s="3" t="s">
        <v>13</v>
      </c>
      <c r="D29" s="286" t="s">
        <v>14</v>
      </c>
      <c r="E29" s="286"/>
      <c r="F29" s="187" t="s">
        <v>59</v>
      </c>
      <c r="G29" s="3" t="s">
        <v>16</v>
      </c>
    </row>
    <row r="30" spans="1:7">
      <c r="A30" s="11"/>
      <c r="B30" s="15" t="s">
        <v>31</v>
      </c>
      <c r="C30" s="37">
        <v>5</v>
      </c>
      <c r="D30" s="106">
        <v>1059</v>
      </c>
      <c r="E30" s="102" t="s">
        <v>44</v>
      </c>
      <c r="F30" s="36">
        <f t="shared" ref="F30:F34" si="3">(D30*C30)</f>
        <v>5295</v>
      </c>
      <c r="G30" s="15"/>
    </row>
    <row r="31" spans="1:7">
      <c r="A31" s="11"/>
      <c r="B31" s="15" t="s">
        <v>32</v>
      </c>
      <c r="C31" s="37">
        <v>480</v>
      </c>
      <c r="D31" s="18">
        <v>12</v>
      </c>
      <c r="E31" s="102" t="s">
        <v>44</v>
      </c>
      <c r="F31" s="36">
        <f t="shared" si="3"/>
        <v>5760</v>
      </c>
      <c r="G31" s="15"/>
    </row>
    <row r="32" spans="1:7">
      <c r="A32" s="11"/>
      <c r="B32" s="15" t="s">
        <v>33</v>
      </c>
      <c r="C32" s="37">
        <v>30</v>
      </c>
      <c r="D32" s="18">
        <v>12</v>
      </c>
      <c r="E32" s="102" t="s">
        <v>44</v>
      </c>
      <c r="F32" s="36">
        <f t="shared" si="3"/>
        <v>360</v>
      </c>
      <c r="G32" s="15"/>
    </row>
    <row r="33" spans="1:7">
      <c r="A33" s="11"/>
      <c r="B33" s="15" t="s">
        <v>34</v>
      </c>
      <c r="C33" s="37">
        <v>30</v>
      </c>
      <c r="D33" s="18">
        <v>12</v>
      </c>
      <c r="E33" s="102" t="s">
        <v>44</v>
      </c>
      <c r="F33" s="36">
        <f t="shared" si="3"/>
        <v>360</v>
      </c>
      <c r="G33" s="15"/>
    </row>
    <row r="34" spans="1:7">
      <c r="A34" s="11"/>
      <c r="B34" s="15" t="s">
        <v>35</v>
      </c>
      <c r="C34" s="37">
        <v>30</v>
      </c>
      <c r="D34" s="18">
        <v>12</v>
      </c>
      <c r="E34" s="102" t="s">
        <v>44</v>
      </c>
      <c r="F34" s="36">
        <f t="shared" si="3"/>
        <v>360</v>
      </c>
      <c r="G34" s="15"/>
    </row>
    <row r="35" spans="1:7">
      <c r="A35" s="11"/>
      <c r="B35" s="15" t="s">
        <v>36</v>
      </c>
      <c r="C35" s="37">
        <v>10</v>
      </c>
      <c r="D35" s="18">
        <v>12</v>
      </c>
      <c r="E35" s="68" t="s">
        <v>44</v>
      </c>
      <c r="F35" s="36">
        <f t="shared" ref="F35:F40" si="4">(D35*C35)</f>
        <v>120</v>
      </c>
      <c r="G35" s="15"/>
    </row>
    <row r="36" spans="1:7">
      <c r="A36" s="11"/>
      <c r="B36" s="15" t="s">
        <v>78</v>
      </c>
      <c r="C36" s="37">
        <v>30</v>
      </c>
      <c r="D36" s="18">
        <v>12</v>
      </c>
      <c r="E36" s="68" t="s">
        <v>44</v>
      </c>
      <c r="F36" s="36">
        <f t="shared" si="4"/>
        <v>360</v>
      </c>
      <c r="G36" s="15"/>
    </row>
    <row r="37" spans="1:7">
      <c r="A37" s="11"/>
      <c r="B37" s="15" t="s">
        <v>37</v>
      </c>
      <c r="C37" s="37">
        <v>30</v>
      </c>
      <c r="D37" s="18">
        <v>1</v>
      </c>
      <c r="E37" s="68" t="s">
        <v>44</v>
      </c>
      <c r="F37" s="36">
        <f t="shared" si="4"/>
        <v>30</v>
      </c>
      <c r="G37" s="96"/>
    </row>
    <row r="38" spans="1:7">
      <c r="A38" s="11"/>
      <c r="B38" s="15" t="s">
        <v>38</v>
      </c>
      <c r="C38" s="37">
        <v>180</v>
      </c>
      <c r="D38" s="18">
        <v>1</v>
      </c>
      <c r="E38" s="68" t="s">
        <v>44</v>
      </c>
      <c r="F38" s="36">
        <f t="shared" si="4"/>
        <v>180</v>
      </c>
      <c r="G38" s="15"/>
    </row>
    <row r="39" spans="1:7">
      <c r="A39" s="11"/>
      <c r="B39" s="15" t="s">
        <v>39</v>
      </c>
      <c r="C39" s="37">
        <v>480</v>
      </c>
      <c r="D39" s="18">
        <v>12</v>
      </c>
      <c r="E39" s="68" t="s">
        <v>44</v>
      </c>
      <c r="F39" s="36">
        <f t="shared" si="4"/>
        <v>5760</v>
      </c>
      <c r="G39" s="15"/>
    </row>
    <row r="40" spans="1:7">
      <c r="A40" s="11"/>
      <c r="B40" s="15" t="s">
        <v>40</v>
      </c>
      <c r="C40" s="37">
        <v>20</v>
      </c>
      <c r="D40" s="18">
        <v>12</v>
      </c>
      <c r="E40" s="68" t="s">
        <v>44</v>
      </c>
      <c r="F40" s="36">
        <f t="shared" si="4"/>
        <v>240</v>
      </c>
      <c r="G40" s="15"/>
    </row>
    <row r="41" spans="1:7">
      <c r="A41" s="11"/>
      <c r="B41" s="15" t="s">
        <v>41</v>
      </c>
      <c r="C41" s="37"/>
      <c r="D41" s="18"/>
      <c r="E41" s="68"/>
      <c r="F41" s="36"/>
      <c r="G41" s="15"/>
    </row>
    <row r="42" spans="1:7">
      <c r="A42" s="11"/>
      <c r="B42" s="15" t="s">
        <v>42</v>
      </c>
      <c r="C42" s="37">
        <v>180</v>
      </c>
      <c r="D42" s="18">
        <v>4</v>
      </c>
      <c r="E42" s="68" t="s">
        <v>44</v>
      </c>
      <c r="F42" s="36">
        <f>SUM(C42*D42)</f>
        <v>720</v>
      </c>
      <c r="G42" s="15"/>
    </row>
    <row r="43" spans="1:7" ht="21" customHeight="1">
      <c r="A43" s="70"/>
      <c r="B43" s="97" t="s">
        <v>189</v>
      </c>
      <c r="C43" s="164">
        <v>5</v>
      </c>
      <c r="D43" s="104">
        <v>1309</v>
      </c>
      <c r="E43" s="183" t="s">
        <v>44</v>
      </c>
      <c r="F43" s="36">
        <f>(D43*C43)</f>
        <v>6545</v>
      </c>
      <c r="G43" s="74"/>
    </row>
    <row r="44" spans="1:7" ht="21" customHeight="1">
      <c r="A44" s="70"/>
      <c r="B44" s="97" t="s">
        <v>190</v>
      </c>
      <c r="C44" s="164"/>
      <c r="D44" s="71" t="s">
        <v>177</v>
      </c>
      <c r="E44" s="179"/>
      <c r="F44" s="73"/>
      <c r="G44" s="74"/>
    </row>
    <row r="45" spans="1:7" ht="21" customHeight="1">
      <c r="A45" s="70"/>
      <c r="B45" s="12" t="s">
        <v>549</v>
      </c>
      <c r="C45" s="37"/>
      <c r="D45" s="18"/>
      <c r="E45" s="19"/>
      <c r="F45" s="36"/>
      <c r="G45" s="74"/>
    </row>
    <row r="46" spans="1:7" ht="21" customHeight="1">
      <c r="A46" s="70"/>
      <c r="B46" s="15" t="s">
        <v>427</v>
      </c>
      <c r="C46" s="37">
        <v>20</v>
      </c>
      <c r="D46" s="48">
        <v>8</v>
      </c>
      <c r="E46" s="50" t="s">
        <v>44</v>
      </c>
      <c r="F46" s="36">
        <f t="shared" ref="F46:F57" si="5">(D46*C46)</f>
        <v>160</v>
      </c>
      <c r="G46" s="74"/>
    </row>
    <row r="47" spans="1:7" ht="21" customHeight="1">
      <c r="A47" s="70"/>
      <c r="B47" s="15" t="s">
        <v>428</v>
      </c>
      <c r="C47" s="37"/>
      <c r="D47" s="48"/>
      <c r="E47" s="50"/>
      <c r="F47" s="36"/>
      <c r="G47" s="74"/>
    </row>
    <row r="48" spans="1:7" ht="21" customHeight="1">
      <c r="A48" s="70"/>
      <c r="B48" s="15" t="s">
        <v>415</v>
      </c>
      <c r="C48" s="37">
        <v>10000</v>
      </c>
      <c r="D48" s="48">
        <v>1</v>
      </c>
      <c r="E48" s="50" t="s">
        <v>44</v>
      </c>
      <c r="F48" s="36">
        <f t="shared" si="5"/>
        <v>10000</v>
      </c>
      <c r="G48" s="74"/>
    </row>
    <row r="49" spans="1:7" ht="21" customHeight="1">
      <c r="A49" s="70"/>
      <c r="B49" s="15" t="s">
        <v>416</v>
      </c>
      <c r="C49" s="37">
        <v>15</v>
      </c>
      <c r="D49" s="18">
        <v>1851</v>
      </c>
      <c r="E49" s="50" t="s">
        <v>79</v>
      </c>
      <c r="F49" s="36">
        <f t="shared" si="5"/>
        <v>27765</v>
      </c>
      <c r="G49" s="74"/>
    </row>
    <row r="50" spans="1:7" ht="21" customHeight="1">
      <c r="A50" s="70"/>
      <c r="B50" s="15" t="s">
        <v>429</v>
      </c>
      <c r="C50" s="37">
        <v>9600</v>
      </c>
      <c r="D50" s="18">
        <v>1</v>
      </c>
      <c r="E50" s="50" t="s">
        <v>44</v>
      </c>
      <c r="F50" s="36">
        <f t="shared" si="5"/>
        <v>9600</v>
      </c>
      <c r="G50" s="74"/>
    </row>
    <row r="51" spans="1:7" ht="21" customHeight="1">
      <c r="A51" s="70"/>
      <c r="B51" s="15" t="s">
        <v>430</v>
      </c>
      <c r="C51" s="37"/>
      <c r="D51" s="18"/>
      <c r="E51" s="50"/>
      <c r="F51" s="36"/>
      <c r="G51" s="74"/>
    </row>
    <row r="52" spans="1:7" ht="21" customHeight="1">
      <c r="A52" s="70"/>
      <c r="B52" s="101" t="s">
        <v>417</v>
      </c>
      <c r="C52" s="37">
        <v>30</v>
      </c>
      <c r="D52" s="18">
        <v>36</v>
      </c>
      <c r="E52" s="50" t="s">
        <v>44</v>
      </c>
      <c r="F52" s="36">
        <f t="shared" si="5"/>
        <v>1080</v>
      </c>
      <c r="G52" s="74"/>
    </row>
    <row r="53" spans="1:7" ht="21" customHeight="1">
      <c r="A53" s="266" t="s">
        <v>58</v>
      </c>
      <c r="B53" s="266"/>
      <c r="C53" s="266"/>
      <c r="D53" s="266"/>
      <c r="E53" s="266"/>
      <c r="F53" s="29">
        <f>SUM(F30:F52)</f>
        <v>74695</v>
      </c>
      <c r="G53" s="3"/>
    </row>
    <row r="54" spans="1:7" ht="21" customHeight="1">
      <c r="A54" s="287" t="s">
        <v>463</v>
      </c>
      <c r="B54" s="287"/>
      <c r="C54" s="287"/>
      <c r="D54" s="287"/>
      <c r="E54" s="287"/>
      <c r="F54" s="287"/>
      <c r="G54" s="287"/>
    </row>
    <row r="55" spans="1:7" ht="45" customHeight="1">
      <c r="A55" s="2" t="s">
        <v>63</v>
      </c>
      <c r="B55" s="2" t="s">
        <v>12</v>
      </c>
      <c r="C55" s="3" t="s">
        <v>13</v>
      </c>
      <c r="D55" s="286" t="s">
        <v>14</v>
      </c>
      <c r="E55" s="286"/>
      <c r="F55" s="187" t="s">
        <v>59</v>
      </c>
      <c r="G55" s="3" t="s">
        <v>16</v>
      </c>
    </row>
    <row r="56" spans="1:7" ht="21" customHeight="1">
      <c r="A56" s="163"/>
      <c r="B56" s="14" t="s">
        <v>418</v>
      </c>
      <c r="C56" s="37">
        <v>15</v>
      </c>
      <c r="D56" s="216">
        <v>1851</v>
      </c>
      <c r="E56" s="50" t="s">
        <v>44</v>
      </c>
      <c r="F56" s="36">
        <f t="shared" si="5"/>
        <v>27765</v>
      </c>
      <c r="G56" s="74"/>
    </row>
    <row r="57" spans="1:7" ht="21" customHeight="1">
      <c r="A57" s="163"/>
      <c r="B57" s="14" t="s">
        <v>431</v>
      </c>
      <c r="C57" s="37">
        <v>4800</v>
      </c>
      <c r="D57" s="216">
        <v>3</v>
      </c>
      <c r="E57" s="50" t="s">
        <v>44</v>
      </c>
      <c r="F57" s="36">
        <f t="shared" si="5"/>
        <v>14400</v>
      </c>
      <c r="G57" s="74"/>
    </row>
    <row r="58" spans="1:7" ht="21" customHeight="1">
      <c r="A58" s="163"/>
      <c r="B58" s="14" t="s">
        <v>432</v>
      </c>
      <c r="C58" s="37"/>
      <c r="D58" s="216"/>
      <c r="E58" s="50"/>
      <c r="F58" s="36"/>
      <c r="G58" s="74"/>
    </row>
    <row r="59" spans="1:7" ht="21" customHeight="1">
      <c r="A59" s="163"/>
      <c r="B59" s="14" t="s">
        <v>419</v>
      </c>
      <c r="C59" s="37">
        <v>240</v>
      </c>
      <c r="D59" s="216">
        <v>8</v>
      </c>
      <c r="E59" s="50" t="s">
        <v>44</v>
      </c>
      <c r="F59" s="36">
        <f t="shared" ref="F59" si="6">(D59*C59)</f>
        <v>1920</v>
      </c>
      <c r="G59" s="74"/>
    </row>
    <row r="60" spans="1:7" ht="21" customHeight="1">
      <c r="A60" s="163"/>
      <c r="B60" s="14" t="s">
        <v>433</v>
      </c>
      <c r="C60" s="164">
        <v>30</v>
      </c>
      <c r="D60" s="217">
        <v>30</v>
      </c>
      <c r="E60" s="72" t="s">
        <v>79</v>
      </c>
      <c r="F60" s="73">
        <f>C60*D60</f>
        <v>900</v>
      </c>
      <c r="G60" s="74"/>
    </row>
    <row r="61" spans="1:7" ht="21" customHeight="1">
      <c r="A61" s="163"/>
      <c r="B61" s="214" t="s">
        <v>434</v>
      </c>
      <c r="C61" s="164"/>
      <c r="D61" s="217"/>
      <c r="E61" s="72"/>
      <c r="F61" s="73"/>
      <c r="G61" s="74"/>
    </row>
    <row r="62" spans="1:7" ht="21" customHeight="1">
      <c r="A62" s="163"/>
      <c r="B62" s="15" t="s">
        <v>435</v>
      </c>
      <c r="C62" s="37">
        <v>45</v>
      </c>
      <c r="D62" s="48">
        <v>1851</v>
      </c>
      <c r="E62" s="50" t="s">
        <v>44</v>
      </c>
      <c r="F62" s="73">
        <f t="shared" ref="F62:F68" si="7">C62*D62</f>
        <v>83295</v>
      </c>
      <c r="G62" s="74"/>
    </row>
    <row r="63" spans="1:7" ht="21" customHeight="1">
      <c r="A63" s="163"/>
      <c r="B63" s="15" t="s">
        <v>436</v>
      </c>
      <c r="C63" s="37"/>
      <c r="D63" s="48"/>
      <c r="E63" s="50"/>
      <c r="F63" s="73"/>
      <c r="G63" s="74"/>
    </row>
    <row r="64" spans="1:7" ht="21" customHeight="1">
      <c r="A64" s="163"/>
      <c r="B64" s="15" t="s">
        <v>437</v>
      </c>
      <c r="C64" s="37"/>
      <c r="D64" s="48"/>
      <c r="E64" s="50"/>
      <c r="F64" s="73"/>
      <c r="G64" s="74"/>
    </row>
    <row r="65" spans="1:7" ht="21" customHeight="1">
      <c r="A65" s="163"/>
      <c r="B65" s="15" t="s">
        <v>438</v>
      </c>
      <c r="C65" s="37">
        <v>30</v>
      </c>
      <c r="D65" s="48">
        <v>1851</v>
      </c>
      <c r="E65" s="50" t="s">
        <v>44</v>
      </c>
      <c r="F65" s="73">
        <f t="shared" si="7"/>
        <v>55530</v>
      </c>
      <c r="G65" s="74"/>
    </row>
    <row r="66" spans="1:7" ht="21" customHeight="1">
      <c r="A66" s="163"/>
      <c r="B66" s="15" t="s">
        <v>439</v>
      </c>
      <c r="C66" s="37"/>
      <c r="D66" s="48"/>
      <c r="E66" s="50"/>
      <c r="F66" s="73"/>
      <c r="G66" s="74"/>
    </row>
    <row r="67" spans="1:7" ht="21" customHeight="1">
      <c r="A67" s="163"/>
      <c r="B67" s="15" t="s">
        <v>420</v>
      </c>
      <c r="C67" s="37">
        <v>15</v>
      </c>
      <c r="D67" s="48">
        <v>150</v>
      </c>
      <c r="E67" s="50" t="s">
        <v>44</v>
      </c>
      <c r="F67" s="73">
        <f t="shared" si="7"/>
        <v>2250</v>
      </c>
      <c r="G67" s="74"/>
    </row>
    <row r="68" spans="1:7" ht="21" customHeight="1">
      <c r="A68" s="163"/>
      <c r="B68" s="15" t="s">
        <v>421</v>
      </c>
      <c r="C68" s="37">
        <v>40</v>
      </c>
      <c r="D68" s="48">
        <v>15</v>
      </c>
      <c r="E68" s="50" t="s">
        <v>44</v>
      </c>
      <c r="F68" s="73">
        <f t="shared" si="7"/>
        <v>600</v>
      </c>
      <c r="G68" s="74"/>
    </row>
    <row r="69" spans="1:7" ht="21" customHeight="1">
      <c r="A69" s="163"/>
      <c r="B69" s="15" t="s">
        <v>422</v>
      </c>
      <c r="C69" s="37">
        <v>2400</v>
      </c>
      <c r="D69" s="48">
        <v>1</v>
      </c>
      <c r="E69" s="50" t="s">
        <v>44</v>
      </c>
      <c r="F69" s="36">
        <f>(D69*C69)</f>
        <v>2400</v>
      </c>
      <c r="G69" s="74"/>
    </row>
    <row r="70" spans="1:7" ht="21" customHeight="1">
      <c r="A70" s="163"/>
      <c r="B70" s="15" t="s">
        <v>423</v>
      </c>
      <c r="C70" s="37">
        <v>10</v>
      </c>
      <c r="D70" s="48">
        <v>50</v>
      </c>
      <c r="E70" s="50" t="s">
        <v>44</v>
      </c>
      <c r="F70" s="36">
        <f>(D70*C70)</f>
        <v>500</v>
      </c>
      <c r="G70" s="74"/>
    </row>
    <row r="71" spans="1:7" ht="21" customHeight="1">
      <c r="A71" s="163"/>
      <c r="B71" s="15" t="s">
        <v>424</v>
      </c>
      <c r="C71" s="37">
        <v>2400</v>
      </c>
      <c r="D71" s="48">
        <v>1</v>
      </c>
      <c r="E71" s="50" t="s">
        <v>44</v>
      </c>
      <c r="F71" s="36">
        <f>(D71*C71)</f>
        <v>2400</v>
      </c>
      <c r="G71" s="74"/>
    </row>
    <row r="72" spans="1:7" ht="21" customHeight="1">
      <c r="A72" s="163"/>
      <c r="B72" s="15" t="s">
        <v>425</v>
      </c>
      <c r="C72" s="37">
        <v>10</v>
      </c>
      <c r="D72" s="48">
        <v>1851</v>
      </c>
      <c r="E72" s="50" t="s">
        <v>79</v>
      </c>
      <c r="F72" s="36">
        <f>(D72*C72)</f>
        <v>18510</v>
      </c>
      <c r="G72" s="74"/>
    </row>
    <row r="73" spans="1:7" ht="21" customHeight="1">
      <c r="A73" s="163"/>
      <c r="B73" s="11" t="s">
        <v>426</v>
      </c>
      <c r="C73" s="36">
        <v>25</v>
      </c>
      <c r="D73" s="49">
        <v>24</v>
      </c>
      <c r="E73" s="102" t="s">
        <v>44</v>
      </c>
      <c r="F73" s="36">
        <f>(D73*C73)</f>
        <v>600</v>
      </c>
      <c r="G73" s="74"/>
    </row>
    <row r="74" spans="1:7" ht="21" customHeight="1">
      <c r="A74" s="15"/>
      <c r="B74" s="14" t="s">
        <v>550</v>
      </c>
      <c r="C74" s="37"/>
      <c r="D74" s="48" t="s">
        <v>177</v>
      </c>
      <c r="E74" s="102"/>
      <c r="F74" s="36"/>
      <c r="G74" s="15"/>
    </row>
    <row r="75" spans="1:7" ht="21" customHeight="1">
      <c r="A75" s="15"/>
      <c r="B75" s="14" t="s">
        <v>174</v>
      </c>
      <c r="C75" s="37">
        <v>60</v>
      </c>
      <c r="D75" s="18">
        <v>250</v>
      </c>
      <c r="E75" s="68" t="s">
        <v>44</v>
      </c>
      <c r="F75" s="36">
        <f t="shared" ref="F75:F77" si="8">(D75*C75)</f>
        <v>15000</v>
      </c>
      <c r="G75" s="15"/>
    </row>
    <row r="76" spans="1:7" ht="21.75" customHeight="1">
      <c r="A76" s="15"/>
      <c r="B76" s="14" t="s">
        <v>175</v>
      </c>
      <c r="C76" s="37">
        <v>60</v>
      </c>
      <c r="D76" s="18">
        <v>20</v>
      </c>
      <c r="E76" s="68" t="s">
        <v>44</v>
      </c>
      <c r="F76" s="36">
        <f t="shared" si="8"/>
        <v>1200</v>
      </c>
      <c r="G76" s="15"/>
    </row>
    <row r="77" spans="1:7" ht="21.75" customHeight="1">
      <c r="A77" s="15"/>
      <c r="B77" s="14" t="s">
        <v>176</v>
      </c>
      <c r="C77" s="37">
        <v>180</v>
      </c>
      <c r="D77" s="18">
        <v>15</v>
      </c>
      <c r="E77" s="68" t="s">
        <v>44</v>
      </c>
      <c r="F77" s="36">
        <f t="shared" si="8"/>
        <v>2700</v>
      </c>
      <c r="G77" s="15"/>
    </row>
    <row r="78" spans="1:7" ht="21.75" customHeight="1">
      <c r="A78" s="15"/>
      <c r="B78" s="14" t="s">
        <v>376</v>
      </c>
      <c r="C78" s="37">
        <v>90</v>
      </c>
      <c r="D78" s="18">
        <v>250</v>
      </c>
      <c r="E78" s="19" t="s">
        <v>44</v>
      </c>
      <c r="F78" s="36">
        <f t="shared" ref="F78" si="9">(D78*C78)</f>
        <v>22500</v>
      </c>
      <c r="G78" s="14"/>
    </row>
    <row r="79" spans="1:7" ht="21.75" customHeight="1">
      <c r="A79" s="266" t="s">
        <v>58</v>
      </c>
      <c r="B79" s="266"/>
      <c r="C79" s="266"/>
      <c r="D79" s="266"/>
      <c r="E79" s="266"/>
      <c r="F79" s="29">
        <f>SUM(F56:F78)</f>
        <v>252470</v>
      </c>
      <c r="G79" s="30"/>
    </row>
    <row r="80" spans="1:7">
      <c r="A80" s="13"/>
      <c r="B80" s="152" t="s">
        <v>61</v>
      </c>
      <c r="C80" s="37"/>
      <c r="D80" s="51"/>
      <c r="E80" s="19"/>
      <c r="F80" s="37"/>
      <c r="G80" s="31"/>
    </row>
    <row r="81" spans="1:7" ht="42" customHeight="1">
      <c r="A81" s="2" t="s">
        <v>63</v>
      </c>
      <c r="B81" s="2" t="s">
        <v>12</v>
      </c>
      <c r="C81" s="3" t="s">
        <v>13</v>
      </c>
      <c r="D81" s="286" t="s">
        <v>14</v>
      </c>
      <c r="E81" s="286"/>
      <c r="F81" s="4" t="s">
        <v>59</v>
      </c>
      <c r="G81" s="3" t="s">
        <v>16</v>
      </c>
    </row>
    <row r="82" spans="1:7" ht="18.899999999999999" customHeight="1">
      <c r="A82" s="10"/>
      <c r="B82" s="14" t="s">
        <v>551</v>
      </c>
      <c r="C82" s="37">
        <v>30</v>
      </c>
      <c r="D82" s="18">
        <v>40</v>
      </c>
      <c r="E82" s="19" t="s">
        <v>44</v>
      </c>
      <c r="F82" s="36">
        <f t="shared" ref="F82:F84" si="10">(D82*C82)</f>
        <v>1200</v>
      </c>
      <c r="G82" s="15"/>
    </row>
    <row r="83" spans="1:7" ht="18.899999999999999" customHeight="1">
      <c r="A83" s="15"/>
      <c r="B83" s="14" t="s">
        <v>552</v>
      </c>
      <c r="C83" s="37">
        <v>80</v>
      </c>
      <c r="D83" s="18">
        <v>150</v>
      </c>
      <c r="E83" s="19" t="s">
        <v>44</v>
      </c>
      <c r="F83" s="36">
        <f t="shared" si="10"/>
        <v>12000</v>
      </c>
      <c r="G83" s="15"/>
    </row>
    <row r="84" spans="1:7" ht="18.899999999999999" customHeight="1">
      <c r="A84" s="15"/>
      <c r="B84" s="14" t="s">
        <v>553</v>
      </c>
      <c r="C84" s="37">
        <v>30</v>
      </c>
      <c r="D84" s="18">
        <v>15</v>
      </c>
      <c r="E84" s="19" t="s">
        <v>44</v>
      </c>
      <c r="F84" s="36">
        <f t="shared" si="10"/>
        <v>450</v>
      </c>
      <c r="G84" s="15"/>
    </row>
    <row r="85" spans="1:7" ht="18.899999999999999" customHeight="1">
      <c r="A85" s="15"/>
      <c r="B85" s="14" t="s">
        <v>554</v>
      </c>
      <c r="C85" s="37">
        <v>130</v>
      </c>
      <c r="D85" s="18">
        <v>1</v>
      </c>
      <c r="E85" s="19" t="s">
        <v>44</v>
      </c>
      <c r="F85" s="36">
        <f t="shared" ref="F85:F89" si="11">(D85*C85)</f>
        <v>130</v>
      </c>
      <c r="G85" s="15"/>
    </row>
    <row r="86" spans="1:7" ht="18.899999999999999" customHeight="1">
      <c r="A86" s="15"/>
      <c r="B86" s="215" t="s">
        <v>555</v>
      </c>
      <c r="C86" s="37">
        <v>1500</v>
      </c>
      <c r="D86" s="18">
        <v>1</v>
      </c>
      <c r="E86" s="19" t="s">
        <v>44</v>
      </c>
      <c r="F86" s="36">
        <f t="shared" si="11"/>
        <v>1500</v>
      </c>
      <c r="G86" s="15"/>
    </row>
    <row r="87" spans="1:7" ht="18.899999999999999" customHeight="1">
      <c r="A87" s="15"/>
      <c r="B87" s="215" t="s">
        <v>556</v>
      </c>
      <c r="C87" s="37">
        <v>1500</v>
      </c>
      <c r="D87" s="18">
        <v>1</v>
      </c>
      <c r="E87" s="19" t="s">
        <v>44</v>
      </c>
      <c r="F87" s="36">
        <f t="shared" si="11"/>
        <v>1500</v>
      </c>
      <c r="G87" s="15"/>
    </row>
    <row r="88" spans="1:7" ht="18.899999999999999" customHeight="1">
      <c r="A88" s="15"/>
      <c r="B88" s="215" t="s">
        <v>557</v>
      </c>
      <c r="C88" s="37">
        <v>180</v>
      </c>
      <c r="D88" s="18">
        <v>15</v>
      </c>
      <c r="E88" s="19" t="s">
        <v>44</v>
      </c>
      <c r="F88" s="36">
        <f t="shared" si="11"/>
        <v>2700</v>
      </c>
      <c r="G88" s="15"/>
    </row>
    <row r="89" spans="1:7" ht="18.899999999999999" customHeight="1">
      <c r="A89" s="15"/>
      <c r="B89" s="215" t="s">
        <v>558</v>
      </c>
      <c r="C89" s="37">
        <v>30</v>
      </c>
      <c r="D89" s="18">
        <v>90</v>
      </c>
      <c r="E89" s="19" t="s">
        <v>44</v>
      </c>
      <c r="F89" s="36">
        <f t="shared" si="11"/>
        <v>2700</v>
      </c>
      <c r="G89" s="15"/>
    </row>
    <row r="90" spans="1:7" ht="18.899999999999999" customHeight="1">
      <c r="A90" s="15"/>
      <c r="B90" s="215" t="s">
        <v>559</v>
      </c>
      <c r="C90" s="36">
        <v>30</v>
      </c>
      <c r="D90" s="51">
        <v>3</v>
      </c>
      <c r="E90" s="68" t="s">
        <v>44</v>
      </c>
      <c r="F90" s="85">
        <f>(D90*C90)</f>
        <v>90</v>
      </c>
      <c r="G90" s="15"/>
    </row>
    <row r="91" spans="1:7" ht="18.899999999999999" customHeight="1">
      <c r="A91" s="15"/>
      <c r="B91" s="215" t="s">
        <v>560</v>
      </c>
      <c r="C91" s="98">
        <v>15</v>
      </c>
      <c r="D91" s="99">
        <v>12</v>
      </c>
      <c r="E91" s="100" t="s">
        <v>44</v>
      </c>
      <c r="F91" s="85">
        <f>600*15*12</f>
        <v>108000</v>
      </c>
      <c r="G91" s="15"/>
    </row>
    <row r="92" spans="1:7" ht="18.899999999999999" customHeight="1">
      <c r="A92" s="15"/>
      <c r="B92" s="141" t="s">
        <v>547</v>
      </c>
      <c r="C92" s="36"/>
      <c r="D92" s="49"/>
      <c r="E92" s="50"/>
      <c r="F92" s="36"/>
      <c r="G92" s="15"/>
    </row>
    <row r="93" spans="1:7" ht="18.899999999999999" customHeight="1">
      <c r="A93" s="15"/>
      <c r="B93" s="13" t="s">
        <v>156</v>
      </c>
      <c r="C93" s="36">
        <v>60</v>
      </c>
      <c r="D93" s="48">
        <v>600</v>
      </c>
      <c r="E93" s="50" t="s">
        <v>44</v>
      </c>
      <c r="F93" s="36">
        <f t="shared" ref="F93:F98" si="12">(D93*C93)</f>
        <v>36000</v>
      </c>
      <c r="G93" s="15"/>
    </row>
    <row r="94" spans="1:7" ht="18.899999999999999" customHeight="1">
      <c r="A94" s="15"/>
      <c r="B94" s="14" t="s">
        <v>43</v>
      </c>
      <c r="C94" s="37">
        <v>5</v>
      </c>
      <c r="D94" s="48">
        <v>100</v>
      </c>
      <c r="E94" s="50" t="s">
        <v>44</v>
      </c>
      <c r="F94" s="36">
        <f t="shared" si="12"/>
        <v>500</v>
      </c>
      <c r="G94" s="15"/>
    </row>
    <row r="95" spans="1:7" ht="18.899999999999999" customHeight="1">
      <c r="A95" s="15"/>
      <c r="B95" s="14" t="s">
        <v>80</v>
      </c>
      <c r="C95" s="37">
        <v>20</v>
      </c>
      <c r="D95" s="48">
        <v>200</v>
      </c>
      <c r="E95" s="50" t="s">
        <v>44</v>
      </c>
      <c r="F95" s="36">
        <f t="shared" si="12"/>
        <v>4000</v>
      </c>
      <c r="G95" s="15"/>
    </row>
    <row r="96" spans="1:7" ht="18.899999999999999" customHeight="1">
      <c r="A96" s="15"/>
      <c r="B96" s="14" t="s">
        <v>171</v>
      </c>
      <c r="C96" s="36">
        <v>20</v>
      </c>
      <c r="D96" s="49">
        <v>120</v>
      </c>
      <c r="E96" s="102" t="s">
        <v>44</v>
      </c>
      <c r="F96" s="36">
        <f t="shared" si="12"/>
        <v>2400</v>
      </c>
      <c r="G96" s="15"/>
    </row>
    <row r="97" spans="1:7" ht="18.899999999999999" customHeight="1">
      <c r="A97" s="15"/>
      <c r="B97" s="14" t="s">
        <v>172</v>
      </c>
      <c r="C97" s="36">
        <v>1620</v>
      </c>
      <c r="D97" s="49">
        <v>1</v>
      </c>
      <c r="E97" s="102" t="s">
        <v>44</v>
      </c>
      <c r="F97" s="36">
        <f t="shared" si="12"/>
        <v>1620</v>
      </c>
      <c r="G97" s="15"/>
    </row>
    <row r="98" spans="1:7" ht="18.899999999999999" customHeight="1">
      <c r="A98" s="54"/>
      <c r="B98" s="14" t="s">
        <v>157</v>
      </c>
      <c r="C98" s="37">
        <v>1200</v>
      </c>
      <c r="D98" s="48">
        <v>6</v>
      </c>
      <c r="E98" s="50" t="s">
        <v>112</v>
      </c>
      <c r="F98" s="36">
        <f t="shared" si="12"/>
        <v>7200</v>
      </c>
      <c r="G98" s="15"/>
    </row>
    <row r="99" spans="1:7">
      <c r="A99" s="262" t="s">
        <v>58</v>
      </c>
      <c r="B99" s="263"/>
      <c r="C99" s="263"/>
      <c r="D99" s="263"/>
      <c r="E99" s="275"/>
      <c r="F99" s="29">
        <f>SUM(F82:F98)</f>
        <v>181990</v>
      </c>
      <c r="G99" s="89"/>
    </row>
    <row r="100" spans="1:7">
      <c r="A100" s="280" t="s">
        <v>62</v>
      </c>
      <c r="B100" s="281"/>
      <c r="C100" s="284" t="s">
        <v>70</v>
      </c>
      <c r="D100" s="284"/>
      <c r="E100" s="284"/>
      <c r="F100" s="57">
        <f>F27+F53+F79+F99</f>
        <v>650175</v>
      </c>
      <c r="G100" s="58">
        <f>SUM(F100)/(1380*60)</f>
        <v>7.8523550724637685</v>
      </c>
    </row>
    <row r="101" spans="1:7">
      <c r="A101" s="282"/>
      <c r="B101" s="283"/>
      <c r="C101" s="277" t="s">
        <v>71</v>
      </c>
      <c r="D101" s="278"/>
      <c r="E101" s="279"/>
      <c r="F101" s="103"/>
      <c r="G101" s="60"/>
    </row>
    <row r="102" spans="1:7">
      <c r="A102" s="61"/>
      <c r="B102" s="61"/>
      <c r="C102" s="118"/>
      <c r="D102" s="118"/>
      <c r="E102" s="118"/>
      <c r="F102" s="160"/>
      <c r="G102" s="64"/>
    </row>
    <row r="103" spans="1:7">
      <c r="C103" s="159"/>
      <c r="D103" s="159"/>
      <c r="E103" s="159"/>
      <c r="F103" s="159"/>
      <c r="G103" s="159"/>
    </row>
    <row r="104" spans="1:7">
      <c r="B104" s="65"/>
      <c r="C104" s="285"/>
      <c r="D104" s="285"/>
      <c r="E104" s="285"/>
      <c r="F104" s="285"/>
    </row>
    <row r="105" spans="1:7">
      <c r="B105" s="66"/>
      <c r="C105" s="285"/>
      <c r="D105" s="285"/>
      <c r="E105" s="285"/>
      <c r="F105" s="285"/>
    </row>
  </sheetData>
  <mergeCells count="18">
    <mergeCell ref="A2:G2"/>
    <mergeCell ref="A3:G3"/>
    <mergeCell ref="A1:G1"/>
    <mergeCell ref="D5:E5"/>
    <mergeCell ref="A99:E99"/>
    <mergeCell ref="A27:E27"/>
    <mergeCell ref="D29:E29"/>
    <mergeCell ref="A53:E53"/>
    <mergeCell ref="D55:E55"/>
    <mergeCell ref="A54:G54"/>
    <mergeCell ref="A28:G28"/>
    <mergeCell ref="A79:E79"/>
    <mergeCell ref="C105:F105"/>
    <mergeCell ref="C101:E101"/>
    <mergeCell ref="A100:B101"/>
    <mergeCell ref="C100:E100"/>
    <mergeCell ref="D81:E81"/>
    <mergeCell ref="C104:F104"/>
  </mergeCells>
  <phoneticPr fontId="2" type="noConversion"/>
  <pageMargins left="0.31496062992125984" right="0" top="0.43" bottom="0.31496062992125984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3"/>
  <sheetViews>
    <sheetView topLeftCell="A28" zoomScaleSheetLayoutView="98" workbookViewId="0">
      <selection activeCell="B30" sqref="B30"/>
    </sheetView>
  </sheetViews>
  <sheetFormatPr defaultColWidth="9.109375" defaultRowHeight="21"/>
  <cols>
    <col min="1" max="1" width="5.5546875" style="1" customWidth="1"/>
    <col min="2" max="2" width="83.21875" style="1" customWidth="1"/>
    <col min="3" max="3" width="15.33203125" style="1" customWidth="1"/>
    <col min="4" max="4" width="6.5546875" style="1" customWidth="1"/>
    <col min="5" max="5" width="9" style="1" customWidth="1"/>
    <col min="6" max="6" width="14.77734375" style="1" customWidth="1"/>
    <col min="7" max="7" width="17.109375" style="1" customWidth="1"/>
    <col min="8" max="8" width="9.109375" style="1"/>
    <col min="9" max="9" width="15.88671875" style="1" customWidth="1"/>
    <col min="10" max="16384" width="9.109375" style="1"/>
  </cols>
  <sheetData>
    <row r="1" spans="1:12">
      <c r="A1" s="261" t="s">
        <v>383</v>
      </c>
      <c r="B1" s="261"/>
      <c r="C1" s="261"/>
      <c r="D1" s="261"/>
      <c r="E1" s="261"/>
      <c r="F1" s="261"/>
      <c r="G1" s="261"/>
    </row>
    <row r="2" spans="1:12">
      <c r="A2" s="261" t="s">
        <v>214</v>
      </c>
      <c r="B2" s="261"/>
      <c r="C2" s="261"/>
      <c r="D2" s="261"/>
      <c r="E2" s="261"/>
      <c r="F2" s="261"/>
      <c r="G2" s="261"/>
    </row>
    <row r="3" spans="1:12">
      <c r="A3" s="261" t="s">
        <v>367</v>
      </c>
      <c r="B3" s="261"/>
      <c r="C3" s="261"/>
      <c r="D3" s="261"/>
      <c r="E3" s="261"/>
      <c r="F3" s="261"/>
      <c r="G3" s="261"/>
    </row>
    <row r="4" spans="1:12" ht="51.75" customHeight="1">
      <c r="A4" s="2" t="s">
        <v>63</v>
      </c>
      <c r="B4" s="2" t="s">
        <v>12</v>
      </c>
      <c r="C4" s="3" t="s">
        <v>13</v>
      </c>
      <c r="D4" s="289" t="s">
        <v>14</v>
      </c>
      <c r="E4" s="290"/>
      <c r="F4" s="4" t="s">
        <v>59</v>
      </c>
      <c r="G4" s="3" t="s">
        <v>16</v>
      </c>
      <c r="H4" s="5"/>
      <c r="I4" s="5"/>
      <c r="J4" s="5"/>
      <c r="K4" s="5"/>
      <c r="L4" s="5"/>
    </row>
    <row r="5" spans="1:12">
      <c r="A5" s="6"/>
      <c r="B5" s="7" t="s">
        <v>20</v>
      </c>
      <c r="C5" s="8"/>
      <c r="D5" s="11"/>
      <c r="E5" s="13"/>
      <c r="F5" s="10"/>
      <c r="G5" s="10"/>
    </row>
    <row r="6" spans="1:12">
      <c r="A6" s="11"/>
      <c r="B6" s="12" t="s">
        <v>21</v>
      </c>
      <c r="C6" s="13"/>
      <c r="D6" s="11"/>
      <c r="E6" s="13"/>
      <c r="F6" s="15"/>
      <c r="G6" s="15"/>
    </row>
    <row r="7" spans="1:12" ht="22.5" customHeight="1">
      <c r="A7" s="16">
        <v>3</v>
      </c>
      <c r="B7" s="12" t="s">
        <v>364</v>
      </c>
      <c r="C7" s="37"/>
      <c r="D7" s="107"/>
      <c r="E7" s="108"/>
      <c r="F7" s="36"/>
      <c r="G7" s="15"/>
    </row>
    <row r="8" spans="1:12" ht="23.25" customHeight="1">
      <c r="A8" s="11"/>
      <c r="B8" s="12" t="s">
        <v>17</v>
      </c>
      <c r="C8" s="37"/>
      <c r="D8" s="88"/>
      <c r="E8" s="17"/>
      <c r="F8" s="36"/>
      <c r="G8" s="15"/>
    </row>
    <row r="9" spans="1:12" ht="23.25" customHeight="1">
      <c r="A9" s="11"/>
      <c r="B9" s="15" t="s">
        <v>314</v>
      </c>
      <c r="C9" s="37">
        <v>5400</v>
      </c>
      <c r="D9" s="18">
        <v>20</v>
      </c>
      <c r="E9" s="17" t="s">
        <v>86</v>
      </c>
      <c r="F9" s="36">
        <f t="shared" ref="F9:F15" si="0">(D9*C9)</f>
        <v>108000</v>
      </c>
      <c r="G9" s="15"/>
    </row>
    <row r="10" spans="1:12" ht="23.25" customHeight="1">
      <c r="A10" s="15"/>
      <c r="B10" s="15" t="s">
        <v>449</v>
      </c>
      <c r="C10" s="37">
        <v>4320</v>
      </c>
      <c r="D10" s="18">
        <v>5</v>
      </c>
      <c r="E10" s="17" t="s">
        <v>86</v>
      </c>
      <c r="F10" s="36">
        <f t="shared" si="0"/>
        <v>21600</v>
      </c>
      <c r="G10" s="96"/>
    </row>
    <row r="11" spans="1:12">
      <c r="A11" s="11"/>
      <c r="B11" s="15" t="s">
        <v>179</v>
      </c>
      <c r="C11" s="36">
        <v>10800</v>
      </c>
      <c r="D11" s="18">
        <v>5</v>
      </c>
      <c r="E11" s="17" t="s">
        <v>86</v>
      </c>
      <c r="F11" s="36">
        <f t="shared" si="0"/>
        <v>54000</v>
      </c>
      <c r="G11" s="15"/>
    </row>
    <row r="12" spans="1:12">
      <c r="A12" s="11"/>
      <c r="B12" s="15" t="s">
        <v>113</v>
      </c>
      <c r="C12" s="37">
        <v>5400</v>
      </c>
      <c r="D12" s="18">
        <v>5</v>
      </c>
      <c r="E12" s="17" t="s">
        <v>86</v>
      </c>
      <c r="F12" s="36">
        <f t="shared" si="0"/>
        <v>27000</v>
      </c>
      <c r="G12" s="15"/>
    </row>
    <row r="13" spans="1:12">
      <c r="A13" s="15"/>
      <c r="B13" s="15" t="s">
        <v>315</v>
      </c>
      <c r="C13" s="37">
        <v>5400</v>
      </c>
      <c r="D13" s="116">
        <v>2</v>
      </c>
      <c r="E13" s="17" t="s">
        <v>86</v>
      </c>
      <c r="F13" s="36">
        <f t="shared" si="0"/>
        <v>10800</v>
      </c>
      <c r="G13" s="96" t="s">
        <v>177</v>
      </c>
    </row>
    <row r="14" spans="1:12">
      <c r="A14" s="11"/>
      <c r="B14" s="15" t="s">
        <v>316</v>
      </c>
      <c r="C14" s="37">
        <v>9000</v>
      </c>
      <c r="D14" s="116">
        <v>3</v>
      </c>
      <c r="E14" s="17" t="s">
        <v>86</v>
      </c>
      <c r="F14" s="36">
        <f t="shared" si="0"/>
        <v>27000</v>
      </c>
      <c r="G14" s="96"/>
    </row>
    <row r="15" spans="1:12">
      <c r="A15" s="11"/>
      <c r="B15" s="15" t="s">
        <v>317</v>
      </c>
      <c r="C15" s="37">
        <v>3600</v>
      </c>
      <c r="D15" s="18">
        <v>10</v>
      </c>
      <c r="E15" s="17" t="s">
        <v>86</v>
      </c>
      <c r="F15" s="36">
        <f t="shared" si="0"/>
        <v>36000</v>
      </c>
      <c r="G15" s="96"/>
    </row>
    <row r="16" spans="1:12">
      <c r="A16" s="11"/>
      <c r="B16" s="12" t="s">
        <v>18</v>
      </c>
      <c r="C16" s="111"/>
      <c r="D16" s="18"/>
      <c r="E16" s="17"/>
      <c r="F16" s="111"/>
      <c r="G16" s="15"/>
    </row>
    <row r="17" spans="1:7">
      <c r="A17" s="11"/>
      <c r="B17" s="15" t="s">
        <v>114</v>
      </c>
      <c r="C17" s="36">
        <v>120</v>
      </c>
      <c r="D17" s="18">
        <v>20</v>
      </c>
      <c r="E17" s="19" t="s">
        <v>79</v>
      </c>
      <c r="F17" s="36">
        <f t="shared" ref="F17:F22" si="1">(D17*C17)</f>
        <v>2400</v>
      </c>
      <c r="G17" s="15"/>
    </row>
    <row r="18" spans="1:7">
      <c r="A18" s="11"/>
      <c r="B18" s="101" t="s">
        <v>180</v>
      </c>
      <c r="C18" s="36">
        <v>30</v>
      </c>
      <c r="D18" s="18">
        <v>30</v>
      </c>
      <c r="E18" s="19" t="s">
        <v>79</v>
      </c>
      <c r="F18" s="36">
        <f t="shared" si="1"/>
        <v>900</v>
      </c>
      <c r="G18" s="15"/>
    </row>
    <row r="19" spans="1:7">
      <c r="A19" s="11"/>
      <c r="B19" s="15" t="s">
        <v>115</v>
      </c>
      <c r="C19" s="36">
        <v>120</v>
      </c>
      <c r="D19" s="18">
        <v>50</v>
      </c>
      <c r="E19" s="17" t="s">
        <v>86</v>
      </c>
      <c r="F19" s="36">
        <f t="shared" si="1"/>
        <v>6000</v>
      </c>
      <c r="G19" s="15"/>
    </row>
    <row r="20" spans="1:7">
      <c r="A20" s="11"/>
      <c r="B20" s="15" t="s">
        <v>116</v>
      </c>
      <c r="C20" s="36">
        <v>480</v>
      </c>
      <c r="D20" s="18">
        <v>30</v>
      </c>
      <c r="E20" s="17" t="s">
        <v>86</v>
      </c>
      <c r="F20" s="36">
        <f t="shared" si="1"/>
        <v>14400</v>
      </c>
      <c r="G20" s="15"/>
    </row>
    <row r="21" spans="1:7">
      <c r="A21" s="11"/>
      <c r="B21" s="15" t="s">
        <v>117</v>
      </c>
      <c r="C21" s="36">
        <v>180</v>
      </c>
      <c r="D21" s="18">
        <v>50</v>
      </c>
      <c r="E21" s="17" t="s">
        <v>86</v>
      </c>
      <c r="F21" s="36">
        <f t="shared" si="1"/>
        <v>9000</v>
      </c>
      <c r="G21" s="15"/>
    </row>
    <row r="22" spans="1:7">
      <c r="A22" s="11"/>
      <c r="B22" s="15" t="s">
        <v>118</v>
      </c>
      <c r="C22" s="36">
        <v>60</v>
      </c>
      <c r="D22" s="18">
        <v>50</v>
      </c>
      <c r="E22" s="17" t="s">
        <v>86</v>
      </c>
      <c r="F22" s="36">
        <f t="shared" si="1"/>
        <v>3000</v>
      </c>
      <c r="G22" s="15"/>
    </row>
    <row r="23" spans="1:7">
      <c r="A23" s="262" t="s">
        <v>58</v>
      </c>
      <c r="B23" s="263"/>
      <c r="C23" s="263"/>
      <c r="D23" s="263"/>
      <c r="E23" s="275"/>
      <c r="F23" s="29">
        <f>SUM(F9:F22)</f>
        <v>320100</v>
      </c>
      <c r="G23" s="109"/>
    </row>
    <row r="24" spans="1:7">
      <c r="A24" s="32"/>
      <c r="B24" s="32"/>
      <c r="C24" s="32"/>
      <c r="D24" s="32"/>
      <c r="E24" s="32"/>
      <c r="F24" s="33"/>
      <c r="G24" s="136"/>
    </row>
    <row r="25" spans="1:7">
      <c r="A25" s="34"/>
      <c r="B25" s="23" t="s">
        <v>24</v>
      </c>
      <c r="C25" s="34"/>
      <c r="D25" s="34"/>
      <c r="E25" s="34"/>
      <c r="F25" s="34"/>
    </row>
    <row r="26" spans="1:7" ht="59.25" customHeight="1">
      <c r="A26" s="2" t="s">
        <v>63</v>
      </c>
      <c r="B26" s="2" t="s">
        <v>12</v>
      </c>
      <c r="C26" s="3" t="s">
        <v>13</v>
      </c>
      <c r="D26" s="289" t="s">
        <v>14</v>
      </c>
      <c r="E26" s="290"/>
      <c r="F26" s="110" t="s">
        <v>59</v>
      </c>
      <c r="G26" s="3" t="s">
        <v>16</v>
      </c>
    </row>
    <row r="27" spans="1:7">
      <c r="A27" s="11"/>
      <c r="B27" s="117" t="s">
        <v>548</v>
      </c>
      <c r="C27" s="194"/>
      <c r="D27" s="193"/>
      <c r="E27" s="112"/>
      <c r="F27" s="194"/>
      <c r="G27" s="14"/>
    </row>
    <row r="28" spans="1:7">
      <c r="A28" s="11"/>
      <c r="B28" s="11" t="s">
        <v>119</v>
      </c>
      <c r="C28" s="36">
        <v>720</v>
      </c>
      <c r="D28" s="51">
        <v>30</v>
      </c>
      <c r="E28" s="19" t="s">
        <v>44</v>
      </c>
      <c r="F28" s="36">
        <f>(D28*C28)</f>
        <v>21600</v>
      </c>
      <c r="G28" s="14"/>
    </row>
    <row r="29" spans="1:7">
      <c r="A29" s="11"/>
      <c r="B29" s="11" t="s">
        <v>407</v>
      </c>
      <c r="C29" s="36">
        <v>360</v>
      </c>
      <c r="D29" s="51">
        <v>15</v>
      </c>
      <c r="E29" s="19" t="s">
        <v>44</v>
      </c>
      <c r="F29" s="36">
        <f>(D29*C29)</f>
        <v>5400</v>
      </c>
      <c r="G29" s="14"/>
    </row>
    <row r="30" spans="1:7">
      <c r="A30" s="11"/>
      <c r="B30" s="11" t="s">
        <v>408</v>
      </c>
      <c r="C30" s="36"/>
      <c r="D30" s="51"/>
      <c r="E30" s="19"/>
      <c r="F30" s="36"/>
      <c r="G30" s="14"/>
    </row>
    <row r="31" spans="1:7">
      <c r="A31" s="11"/>
      <c r="B31" s="11" t="s">
        <v>409</v>
      </c>
      <c r="C31" s="36">
        <v>720</v>
      </c>
      <c r="D31" s="51">
        <v>20</v>
      </c>
      <c r="E31" s="19" t="s">
        <v>44</v>
      </c>
      <c r="F31" s="36">
        <f>(D31*C31)</f>
        <v>14400</v>
      </c>
      <c r="G31" s="14"/>
    </row>
    <row r="32" spans="1:7">
      <c r="A32" s="11"/>
      <c r="B32" s="117" t="s">
        <v>410</v>
      </c>
      <c r="C32" s="36"/>
      <c r="D32" s="51"/>
      <c r="E32" s="19"/>
      <c r="F32" s="36"/>
      <c r="G32" s="14"/>
    </row>
    <row r="33" spans="1:9">
      <c r="A33" s="11"/>
      <c r="B33" s="11" t="s">
        <v>411</v>
      </c>
      <c r="C33" s="36">
        <v>360</v>
      </c>
      <c r="D33" s="51">
        <v>5</v>
      </c>
      <c r="E33" s="19" t="s">
        <v>44</v>
      </c>
      <c r="F33" s="36">
        <f>(D33*C33)</f>
        <v>1800</v>
      </c>
      <c r="G33" s="14"/>
    </row>
    <row r="34" spans="1:9">
      <c r="A34" s="11"/>
      <c r="B34" s="11" t="s">
        <v>412</v>
      </c>
      <c r="C34" s="36">
        <v>720</v>
      </c>
      <c r="D34" s="51">
        <v>15</v>
      </c>
      <c r="E34" s="19" t="s">
        <v>44</v>
      </c>
      <c r="F34" s="36">
        <f>(D34*C34)</f>
        <v>10800</v>
      </c>
      <c r="G34" s="14"/>
    </row>
    <row r="35" spans="1:9">
      <c r="A35" s="11"/>
      <c r="B35" s="11" t="s">
        <v>413</v>
      </c>
      <c r="C35" s="36"/>
      <c r="D35" s="51"/>
      <c r="E35" s="19"/>
      <c r="F35" s="36"/>
      <c r="G35" s="14"/>
    </row>
    <row r="36" spans="1:9">
      <c r="A36" s="11"/>
      <c r="B36" s="11" t="s">
        <v>414</v>
      </c>
      <c r="C36" s="36">
        <v>360</v>
      </c>
      <c r="D36" s="51">
        <v>15</v>
      </c>
      <c r="E36" s="19" t="s">
        <v>44</v>
      </c>
      <c r="F36" s="36">
        <f>(D36*C36)</f>
        <v>5400</v>
      </c>
      <c r="G36" s="14"/>
    </row>
    <row r="37" spans="1:9">
      <c r="A37" s="11"/>
      <c r="B37" s="11"/>
      <c r="C37" s="36"/>
      <c r="D37" s="51"/>
      <c r="E37" s="19"/>
      <c r="F37" s="36"/>
      <c r="G37" s="14"/>
    </row>
    <row r="38" spans="1:9">
      <c r="A38" s="11"/>
      <c r="B38" s="117" t="s">
        <v>547</v>
      </c>
      <c r="C38" s="36"/>
      <c r="D38" s="51"/>
      <c r="E38" s="19"/>
      <c r="F38" s="36"/>
      <c r="G38" s="14"/>
    </row>
    <row r="39" spans="1:9">
      <c r="A39" s="11"/>
      <c r="B39" s="11" t="s">
        <v>97</v>
      </c>
      <c r="C39" s="36">
        <v>360</v>
      </c>
      <c r="D39" s="51">
        <v>20</v>
      </c>
      <c r="E39" s="19" t="s">
        <v>86</v>
      </c>
      <c r="F39" s="36">
        <f t="shared" ref="F39:F44" si="2">(D39*C39)</f>
        <v>7200</v>
      </c>
      <c r="G39" s="14"/>
    </row>
    <row r="40" spans="1:9">
      <c r="A40" s="11"/>
      <c r="B40" s="11" t="s">
        <v>388</v>
      </c>
      <c r="C40" s="36">
        <v>12000</v>
      </c>
      <c r="D40" s="51">
        <v>1</v>
      </c>
      <c r="E40" s="19" t="s">
        <v>44</v>
      </c>
      <c r="F40" s="36">
        <f t="shared" si="2"/>
        <v>12000</v>
      </c>
      <c r="G40" s="14"/>
    </row>
    <row r="41" spans="1:9">
      <c r="A41" s="11"/>
      <c r="B41" s="11" t="s">
        <v>389</v>
      </c>
      <c r="C41" s="36">
        <v>360</v>
      </c>
      <c r="D41" s="51">
        <v>1</v>
      </c>
      <c r="E41" s="19" t="s">
        <v>44</v>
      </c>
      <c r="F41" s="36">
        <f t="shared" si="2"/>
        <v>360</v>
      </c>
      <c r="G41" s="14"/>
    </row>
    <row r="42" spans="1:9">
      <c r="A42" s="11"/>
      <c r="B42" s="11" t="s">
        <v>120</v>
      </c>
      <c r="C42" s="36">
        <v>360</v>
      </c>
      <c r="D42" s="51">
        <v>1</v>
      </c>
      <c r="E42" s="19" t="s">
        <v>44</v>
      </c>
      <c r="F42" s="36">
        <f t="shared" si="2"/>
        <v>360</v>
      </c>
      <c r="G42" s="14"/>
    </row>
    <row r="43" spans="1:9">
      <c r="A43" s="11"/>
      <c r="B43" s="11" t="s">
        <v>121</v>
      </c>
      <c r="C43" s="24">
        <v>30</v>
      </c>
      <c r="D43" s="51">
        <v>60</v>
      </c>
      <c r="E43" s="19" t="s">
        <v>44</v>
      </c>
      <c r="F43" s="36">
        <f t="shared" si="2"/>
        <v>1800</v>
      </c>
      <c r="G43" s="14"/>
    </row>
    <row r="44" spans="1:9">
      <c r="A44" s="11"/>
      <c r="B44" s="11" t="s">
        <v>450</v>
      </c>
      <c r="C44" s="113">
        <v>1800</v>
      </c>
      <c r="D44" s="51">
        <v>10</v>
      </c>
      <c r="E44" s="19" t="s">
        <v>44</v>
      </c>
      <c r="F44" s="114">
        <f t="shared" si="2"/>
        <v>18000</v>
      </c>
      <c r="G44" s="14"/>
    </row>
    <row r="45" spans="1:9">
      <c r="A45" s="266" t="s">
        <v>58</v>
      </c>
      <c r="B45" s="266"/>
      <c r="C45" s="266"/>
      <c r="D45" s="266"/>
      <c r="E45" s="266"/>
      <c r="F45" s="29">
        <f>SUM(F28:F44)</f>
        <v>99120</v>
      </c>
      <c r="G45" s="89"/>
    </row>
    <row r="46" spans="1:9">
      <c r="A46" s="280" t="s">
        <v>62</v>
      </c>
      <c r="B46" s="281"/>
      <c r="C46" s="294" t="s">
        <v>70</v>
      </c>
      <c r="D46" s="294"/>
      <c r="E46" s="294"/>
      <c r="F46" s="57">
        <f>SUM(F23+F45)</f>
        <v>419220</v>
      </c>
      <c r="G46" s="115">
        <f>SUM(F46/82800)</f>
        <v>5.0630434782608695</v>
      </c>
      <c r="H46" s="56"/>
      <c r="I46" s="56"/>
    </row>
    <row r="47" spans="1:9">
      <c r="A47" s="282"/>
      <c r="B47" s="283"/>
      <c r="C47" s="291" t="s">
        <v>71</v>
      </c>
      <c r="D47" s="292"/>
      <c r="E47" s="293"/>
      <c r="F47" s="59"/>
      <c r="G47" s="103"/>
    </row>
    <row r="52" spans="2:2">
      <c r="B52" s="65"/>
    </row>
    <row r="53" spans="2:2">
      <c r="B53" s="66"/>
    </row>
  </sheetData>
  <mergeCells count="10">
    <mergeCell ref="C47:E47"/>
    <mergeCell ref="A46:B47"/>
    <mergeCell ref="C46:E46"/>
    <mergeCell ref="A45:E45"/>
    <mergeCell ref="A23:E23"/>
    <mergeCell ref="A1:G1"/>
    <mergeCell ref="A2:G2"/>
    <mergeCell ref="A3:G3"/>
    <mergeCell ref="D4:E4"/>
    <mergeCell ref="D26:E26"/>
  </mergeCells>
  <phoneticPr fontId="2" type="noConversion"/>
  <pageMargins left="0.85" right="0" top="0.59055118110236227" bottom="0.55118110236220474" header="0.31496062992125984" footer="0.31496062992125984"/>
  <pageSetup paperSize="9" scale="91" orientation="landscape" r:id="rId1"/>
  <rowBreaks count="2" manualBreakCount="2">
    <brk id="24" max="15" man="1"/>
    <brk id="51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6"/>
  <sheetViews>
    <sheetView view="pageBreakPreview" topLeftCell="A70" zoomScale="85" zoomScaleNormal="98" zoomScaleSheetLayoutView="85" workbookViewId="0">
      <selection activeCell="A74" sqref="A74:E74"/>
    </sheetView>
  </sheetViews>
  <sheetFormatPr defaultColWidth="9.109375" defaultRowHeight="21"/>
  <cols>
    <col min="1" max="1" width="5.109375" style="1" customWidth="1"/>
    <col min="2" max="2" width="83.44140625" style="1" customWidth="1"/>
    <col min="3" max="3" width="14.6640625" style="1" customWidth="1"/>
    <col min="4" max="4" width="6.5546875" style="1" customWidth="1"/>
    <col min="5" max="5" width="8.5546875" style="1" customWidth="1"/>
    <col min="6" max="6" width="12.6640625" style="1" customWidth="1"/>
    <col min="7" max="7" width="14.6640625" style="1" customWidth="1"/>
    <col min="8" max="8" width="9.109375" style="1"/>
    <col min="9" max="9" width="15.88671875" style="1" customWidth="1"/>
    <col min="10" max="16384" width="9.109375" style="1"/>
  </cols>
  <sheetData>
    <row r="1" spans="1:12">
      <c r="A1" s="261" t="s">
        <v>384</v>
      </c>
      <c r="B1" s="261"/>
      <c r="C1" s="261"/>
      <c r="D1" s="261"/>
      <c r="E1" s="261"/>
      <c r="F1" s="261"/>
      <c r="G1" s="261"/>
    </row>
    <row r="2" spans="1:12">
      <c r="A2" s="261" t="s">
        <v>214</v>
      </c>
      <c r="B2" s="261"/>
      <c r="C2" s="261"/>
      <c r="D2" s="261"/>
      <c r="E2" s="261"/>
      <c r="F2" s="261"/>
      <c r="G2" s="261"/>
    </row>
    <row r="3" spans="1:12">
      <c r="A3" s="261" t="s">
        <v>367</v>
      </c>
      <c r="B3" s="261"/>
      <c r="C3" s="261"/>
      <c r="D3" s="261"/>
      <c r="E3" s="261"/>
      <c r="F3" s="261"/>
      <c r="G3" s="261"/>
    </row>
    <row r="4" spans="1:12">
      <c r="A4" s="150"/>
      <c r="B4" s="150"/>
      <c r="C4" s="150"/>
      <c r="D4" s="150"/>
      <c r="E4" s="150"/>
      <c r="F4" s="150"/>
      <c r="G4" s="150"/>
    </row>
    <row r="5" spans="1:12" ht="51.75" customHeight="1">
      <c r="A5" s="2" t="s">
        <v>63</v>
      </c>
      <c r="B5" s="2" t="s">
        <v>12</v>
      </c>
      <c r="C5" s="3" t="s">
        <v>13</v>
      </c>
      <c r="D5" s="289" t="s">
        <v>14</v>
      </c>
      <c r="E5" s="290"/>
      <c r="F5" s="4" t="s">
        <v>59</v>
      </c>
      <c r="G5" s="3" t="s">
        <v>16</v>
      </c>
      <c r="H5" s="5"/>
      <c r="I5" s="5"/>
      <c r="J5" s="5"/>
      <c r="K5" s="5"/>
      <c r="L5" s="5"/>
    </row>
    <row r="6" spans="1:12">
      <c r="A6" s="6"/>
      <c r="B6" s="7" t="s">
        <v>20</v>
      </c>
      <c r="C6" s="10"/>
      <c r="D6" s="8"/>
      <c r="E6" s="8"/>
      <c r="F6" s="10"/>
      <c r="G6" s="10"/>
    </row>
    <row r="7" spans="1:12">
      <c r="A7" s="11"/>
      <c r="B7" s="12" t="s">
        <v>21</v>
      </c>
      <c r="C7" s="15"/>
      <c r="D7" s="13"/>
      <c r="E7" s="13"/>
      <c r="F7" s="15"/>
      <c r="G7" s="15"/>
    </row>
    <row r="8" spans="1:12">
      <c r="A8" s="16">
        <v>5</v>
      </c>
      <c r="B8" s="12" t="s">
        <v>390</v>
      </c>
      <c r="C8" s="111"/>
      <c r="D8" s="186"/>
      <c r="E8" s="186"/>
      <c r="F8" s="111"/>
      <c r="G8" s="15"/>
    </row>
    <row r="9" spans="1:12">
      <c r="A9" s="16"/>
      <c r="B9" s="12" t="s">
        <v>520</v>
      </c>
      <c r="C9" s="111"/>
      <c r="D9" s="186"/>
      <c r="E9" s="186"/>
      <c r="F9" s="111"/>
      <c r="G9" s="15"/>
    </row>
    <row r="10" spans="1:12">
      <c r="A10" s="16"/>
      <c r="B10" s="15" t="s">
        <v>193</v>
      </c>
      <c r="C10" s="24">
        <v>180</v>
      </c>
      <c r="D10" s="186">
        <v>20</v>
      </c>
      <c r="E10" s="13" t="s">
        <v>44</v>
      </c>
      <c r="F10" s="36">
        <f t="shared" ref="F10:F14" si="0">SUM(C10*D10)</f>
        <v>3600</v>
      </c>
      <c r="G10" s="15"/>
    </row>
    <row r="11" spans="1:12">
      <c r="A11" s="16"/>
      <c r="B11" s="15" t="s">
        <v>194</v>
      </c>
      <c r="C11" s="24">
        <v>360</v>
      </c>
      <c r="D11" s="186">
        <v>20</v>
      </c>
      <c r="E11" s="13" t="s">
        <v>44</v>
      </c>
      <c r="F11" s="36">
        <f t="shared" si="0"/>
        <v>7200</v>
      </c>
      <c r="G11" s="15"/>
    </row>
    <row r="12" spans="1:12">
      <c r="A12" s="16"/>
      <c r="B12" s="15" t="s">
        <v>195</v>
      </c>
      <c r="C12" s="24">
        <v>360</v>
      </c>
      <c r="D12" s="186">
        <v>20</v>
      </c>
      <c r="E12" s="13" t="s">
        <v>44</v>
      </c>
      <c r="F12" s="36">
        <f t="shared" si="0"/>
        <v>7200</v>
      </c>
      <c r="G12" s="15"/>
    </row>
    <row r="13" spans="1:12">
      <c r="A13" s="16"/>
      <c r="B13" s="15" t="s">
        <v>404</v>
      </c>
      <c r="C13" s="24">
        <v>360</v>
      </c>
      <c r="D13" s="186">
        <v>20</v>
      </c>
      <c r="E13" s="13" t="s">
        <v>44</v>
      </c>
      <c r="F13" s="36">
        <f t="shared" si="0"/>
        <v>7200</v>
      </c>
      <c r="G13" s="15"/>
    </row>
    <row r="14" spans="1:12">
      <c r="A14" s="16"/>
      <c r="B14" s="15" t="s">
        <v>401</v>
      </c>
      <c r="C14" s="24">
        <v>360</v>
      </c>
      <c r="D14" s="186">
        <v>20</v>
      </c>
      <c r="E14" s="13" t="s">
        <v>44</v>
      </c>
      <c r="F14" s="36">
        <f t="shared" si="0"/>
        <v>7200</v>
      </c>
      <c r="G14" s="15"/>
    </row>
    <row r="15" spans="1:12">
      <c r="A15" s="16"/>
      <c r="B15" s="15" t="s">
        <v>523</v>
      </c>
      <c r="C15" s="36">
        <v>20</v>
      </c>
      <c r="D15" s="186">
        <v>120</v>
      </c>
      <c r="E15" s="19" t="s">
        <v>45</v>
      </c>
      <c r="F15" s="36">
        <f>(D15*C15)</f>
        <v>2400</v>
      </c>
      <c r="G15" s="15"/>
    </row>
    <row r="16" spans="1:12">
      <c r="A16" s="16"/>
      <c r="B16" s="15" t="s">
        <v>196</v>
      </c>
      <c r="C16" s="36"/>
      <c r="D16" s="186"/>
      <c r="E16" s="19"/>
      <c r="F16" s="36"/>
      <c r="G16" s="15"/>
    </row>
    <row r="17" spans="1:7">
      <c r="A17" s="16"/>
      <c r="B17" s="15" t="s">
        <v>524</v>
      </c>
      <c r="C17" s="36">
        <v>5</v>
      </c>
      <c r="D17" s="37">
        <v>100</v>
      </c>
      <c r="E17" s="50" t="s">
        <v>45</v>
      </c>
      <c r="F17" s="36">
        <f>(D17*C17)</f>
        <v>500</v>
      </c>
      <c r="G17" s="15"/>
    </row>
    <row r="18" spans="1:7">
      <c r="A18" s="16"/>
      <c r="B18" s="15" t="s">
        <v>525</v>
      </c>
      <c r="C18" s="36">
        <v>30</v>
      </c>
      <c r="D18" s="37">
        <v>30</v>
      </c>
      <c r="E18" s="68" t="s">
        <v>46</v>
      </c>
      <c r="F18" s="36">
        <f>(D18*C18)</f>
        <v>900</v>
      </c>
      <c r="G18" s="15"/>
    </row>
    <row r="19" spans="1:7">
      <c r="A19" s="16"/>
      <c r="B19" s="15" t="s">
        <v>526</v>
      </c>
      <c r="C19" s="36">
        <v>60</v>
      </c>
      <c r="D19" s="88">
        <v>30</v>
      </c>
      <c r="E19" s="68" t="s">
        <v>46</v>
      </c>
      <c r="F19" s="36">
        <f>(D19*C19)</f>
        <v>1800</v>
      </c>
      <c r="G19" s="15"/>
    </row>
    <row r="20" spans="1:7">
      <c r="A20" s="16"/>
      <c r="B20" s="15" t="s">
        <v>527</v>
      </c>
      <c r="C20" s="36">
        <v>360</v>
      </c>
      <c r="D20" s="37">
        <v>1</v>
      </c>
      <c r="E20" s="50" t="s">
        <v>44</v>
      </c>
      <c r="F20" s="36">
        <f>(D20*C20)</f>
        <v>360</v>
      </c>
      <c r="G20" s="15"/>
    </row>
    <row r="21" spans="1:7">
      <c r="A21" s="16"/>
      <c r="B21" s="15" t="s">
        <v>528</v>
      </c>
      <c r="C21" s="36"/>
      <c r="D21" s="37"/>
      <c r="E21" s="50"/>
      <c r="F21" s="36"/>
      <c r="G21" s="15"/>
    </row>
    <row r="22" spans="1:7">
      <c r="A22" s="16"/>
      <c r="B22" s="15" t="s">
        <v>64</v>
      </c>
      <c r="C22" s="36">
        <v>360</v>
      </c>
      <c r="D22" s="186">
        <v>10</v>
      </c>
      <c r="E22" s="19" t="s">
        <v>86</v>
      </c>
      <c r="F22" s="36">
        <f>(D22*C22)</f>
        <v>3600</v>
      </c>
      <c r="G22" s="15"/>
    </row>
    <row r="23" spans="1:7">
      <c r="A23" s="16"/>
      <c r="B23" s="15" t="s">
        <v>65</v>
      </c>
      <c r="C23" s="24">
        <v>60</v>
      </c>
      <c r="D23" s="186">
        <v>10</v>
      </c>
      <c r="E23" s="19" t="s">
        <v>86</v>
      </c>
      <c r="F23" s="36">
        <f>(D23*C23)</f>
        <v>600</v>
      </c>
      <c r="G23" s="15"/>
    </row>
    <row r="24" spans="1:7">
      <c r="A24" s="16"/>
      <c r="B24" s="15" t="s">
        <v>66</v>
      </c>
      <c r="C24" s="24">
        <v>480</v>
      </c>
      <c r="D24" s="88">
        <v>10</v>
      </c>
      <c r="E24" s="19" t="s">
        <v>86</v>
      </c>
      <c r="F24" s="36">
        <f>(D24*C24)</f>
        <v>4800</v>
      </c>
      <c r="G24" s="15"/>
    </row>
    <row r="25" spans="1:7">
      <c r="A25" s="262" t="s">
        <v>58</v>
      </c>
      <c r="B25" s="263"/>
      <c r="C25" s="263"/>
      <c r="D25" s="263"/>
      <c r="E25" s="263"/>
      <c r="F25" s="29">
        <f>SUM(F6:F24)</f>
        <v>47360</v>
      </c>
      <c r="G25" s="30"/>
    </row>
    <row r="26" spans="1:7">
      <c r="A26" s="32"/>
      <c r="B26" s="32"/>
      <c r="C26" s="32"/>
      <c r="D26" s="32"/>
      <c r="E26" s="32"/>
      <c r="F26" s="33"/>
      <c r="G26" s="13"/>
    </row>
    <row r="27" spans="1:7">
      <c r="A27" s="295" t="s">
        <v>522</v>
      </c>
      <c r="B27" s="295"/>
      <c r="C27" s="295"/>
      <c r="D27" s="295"/>
      <c r="E27" s="295"/>
      <c r="F27" s="295"/>
      <c r="G27" s="295"/>
    </row>
    <row r="28" spans="1:7" ht="48" customHeight="1">
      <c r="A28" s="2" t="s">
        <v>63</v>
      </c>
      <c r="B28" s="2" t="s">
        <v>12</v>
      </c>
      <c r="C28" s="3" t="s">
        <v>13</v>
      </c>
      <c r="D28" s="289" t="s">
        <v>14</v>
      </c>
      <c r="E28" s="290"/>
      <c r="F28" s="187" t="s">
        <v>59</v>
      </c>
      <c r="G28" s="3" t="s">
        <v>16</v>
      </c>
    </row>
    <row r="29" spans="1:7">
      <c r="A29" s="212"/>
      <c r="B29" s="13" t="s">
        <v>67</v>
      </c>
      <c r="C29" s="24">
        <v>360</v>
      </c>
      <c r="D29" s="88">
        <v>10</v>
      </c>
      <c r="E29" s="19" t="s">
        <v>86</v>
      </c>
      <c r="F29" s="36">
        <f>(D29*C29)</f>
        <v>3600</v>
      </c>
      <c r="G29" s="15"/>
    </row>
    <row r="30" spans="1:7">
      <c r="A30" s="213"/>
      <c r="B30" s="13" t="s">
        <v>68</v>
      </c>
      <c r="C30" s="24">
        <v>360</v>
      </c>
      <c r="D30" s="88">
        <v>10</v>
      </c>
      <c r="E30" s="19" t="s">
        <v>86</v>
      </c>
      <c r="F30" s="36">
        <f>(D30*C30)</f>
        <v>3600</v>
      </c>
      <c r="G30" s="15"/>
    </row>
    <row r="31" spans="1:7">
      <c r="A31" s="213"/>
      <c r="B31" s="13" t="s">
        <v>69</v>
      </c>
      <c r="C31" s="24">
        <v>360</v>
      </c>
      <c r="D31" s="186">
        <v>10</v>
      </c>
      <c r="E31" s="19" t="s">
        <v>86</v>
      </c>
      <c r="F31" s="36">
        <f>SUM(D31*C31)</f>
        <v>3600</v>
      </c>
      <c r="G31" s="15"/>
    </row>
    <row r="32" spans="1:7">
      <c r="A32" s="213"/>
      <c r="B32" s="14" t="s">
        <v>529</v>
      </c>
      <c r="C32" s="24">
        <v>720</v>
      </c>
      <c r="D32" s="186">
        <v>10</v>
      </c>
      <c r="E32" s="19" t="s">
        <v>86</v>
      </c>
      <c r="F32" s="36">
        <f>C32*D32</f>
        <v>7200</v>
      </c>
      <c r="G32" s="15"/>
    </row>
    <row r="33" spans="1:7">
      <c r="A33" s="213"/>
      <c r="B33" s="13" t="s">
        <v>530</v>
      </c>
      <c r="C33" s="36">
        <v>1080</v>
      </c>
      <c r="D33" s="186">
        <v>1</v>
      </c>
      <c r="E33" s="19" t="s">
        <v>44</v>
      </c>
      <c r="F33" s="36">
        <f>(D33*C33)</f>
        <v>1080</v>
      </c>
      <c r="G33" s="15"/>
    </row>
    <row r="34" spans="1:7">
      <c r="A34" s="213"/>
      <c r="B34" s="14" t="s">
        <v>531</v>
      </c>
      <c r="C34" s="36">
        <v>60</v>
      </c>
      <c r="D34" s="186">
        <v>30</v>
      </c>
      <c r="E34" s="19" t="s">
        <v>44</v>
      </c>
      <c r="F34" s="36">
        <f>(D34*C34)</f>
        <v>1800</v>
      </c>
      <c r="G34" s="15"/>
    </row>
    <row r="35" spans="1:7">
      <c r="A35" s="213"/>
      <c r="B35" s="137" t="s">
        <v>521</v>
      </c>
      <c r="C35" s="111"/>
      <c r="D35" s="186"/>
      <c r="E35" s="186"/>
      <c r="F35" s="111"/>
      <c r="G35" s="15"/>
    </row>
    <row r="36" spans="1:7">
      <c r="A36" s="15"/>
      <c r="B36" s="14" t="s">
        <v>532</v>
      </c>
      <c r="C36" s="36">
        <v>360</v>
      </c>
      <c r="D36" s="186">
        <v>4</v>
      </c>
      <c r="E36" s="19" t="s">
        <v>44</v>
      </c>
      <c r="F36" s="36">
        <f>SUM(D36*C36)</f>
        <v>1440</v>
      </c>
      <c r="G36" s="15"/>
    </row>
    <row r="37" spans="1:7">
      <c r="A37" s="15"/>
      <c r="B37" s="14" t="s">
        <v>533</v>
      </c>
      <c r="C37" s="36">
        <v>720</v>
      </c>
      <c r="D37" s="37">
        <v>2</v>
      </c>
      <c r="E37" s="50" t="s">
        <v>86</v>
      </c>
      <c r="F37" s="36">
        <f>SUM(D37*C37)</f>
        <v>1440</v>
      </c>
      <c r="G37" s="15"/>
    </row>
    <row r="38" spans="1:7">
      <c r="A38" s="15"/>
      <c r="B38" s="14" t="s">
        <v>534</v>
      </c>
      <c r="C38" s="36">
        <v>360</v>
      </c>
      <c r="D38" s="186">
        <v>3</v>
      </c>
      <c r="E38" s="19" t="s">
        <v>44</v>
      </c>
      <c r="F38" s="36">
        <f>SUM(D38*C38)</f>
        <v>1080</v>
      </c>
      <c r="G38" s="15"/>
    </row>
    <row r="39" spans="1:7">
      <c r="A39" s="15"/>
      <c r="B39" s="14" t="s">
        <v>535</v>
      </c>
      <c r="C39" s="36"/>
      <c r="D39" s="186"/>
      <c r="E39" s="19"/>
      <c r="F39" s="36"/>
      <c r="G39" s="15"/>
    </row>
    <row r="40" spans="1:7">
      <c r="A40" s="15"/>
      <c r="B40" s="14" t="s">
        <v>191</v>
      </c>
      <c r="C40" s="36">
        <v>360</v>
      </c>
      <c r="D40" s="186">
        <v>8</v>
      </c>
      <c r="E40" s="19" t="s">
        <v>44</v>
      </c>
      <c r="F40" s="36">
        <f>SUM(D40*C40)</f>
        <v>2880</v>
      </c>
      <c r="G40" s="15"/>
    </row>
    <row r="41" spans="1:7">
      <c r="A41" s="15"/>
      <c r="B41" s="14" t="s">
        <v>192</v>
      </c>
      <c r="C41" s="36">
        <v>360</v>
      </c>
      <c r="D41" s="186">
        <v>8</v>
      </c>
      <c r="E41" s="19" t="s">
        <v>44</v>
      </c>
      <c r="F41" s="36">
        <f>SUM(D41*C41)</f>
        <v>2880</v>
      </c>
      <c r="G41" s="15"/>
    </row>
    <row r="42" spans="1:7">
      <c r="A42" s="15"/>
      <c r="B42" s="14" t="s">
        <v>536</v>
      </c>
      <c r="C42" s="36">
        <v>360</v>
      </c>
      <c r="D42" s="186">
        <v>2</v>
      </c>
      <c r="E42" s="19" t="s">
        <v>44</v>
      </c>
      <c r="F42" s="36">
        <f>SUM(D42*C42)</f>
        <v>720</v>
      </c>
      <c r="G42" s="15"/>
    </row>
    <row r="43" spans="1:7">
      <c r="A43" s="15"/>
      <c r="B43" s="14" t="s">
        <v>537</v>
      </c>
      <c r="C43" s="53">
        <v>120</v>
      </c>
      <c r="D43" s="186">
        <v>5</v>
      </c>
      <c r="E43" s="19" t="s">
        <v>44</v>
      </c>
      <c r="F43" s="139">
        <f>SUM(C43*D43)</f>
        <v>600</v>
      </c>
      <c r="G43" s="15"/>
    </row>
    <row r="44" spans="1:7">
      <c r="A44" s="15"/>
      <c r="B44" s="14" t="s">
        <v>538</v>
      </c>
      <c r="C44" s="24">
        <v>240</v>
      </c>
      <c r="D44" s="186">
        <v>8</v>
      </c>
      <c r="E44" s="19" t="s">
        <v>87</v>
      </c>
      <c r="F44" s="139">
        <f>SUM(C44*D44)</f>
        <v>1920</v>
      </c>
      <c r="G44" s="15"/>
    </row>
    <row r="45" spans="1:7">
      <c r="A45" s="15"/>
      <c r="B45" s="211" t="s">
        <v>539</v>
      </c>
      <c r="C45" s="53">
        <v>60</v>
      </c>
      <c r="D45" s="186">
        <v>20</v>
      </c>
      <c r="E45" s="19" t="s">
        <v>44</v>
      </c>
      <c r="F45" s="139">
        <f>SUM(C45*D45)</f>
        <v>1200</v>
      </c>
      <c r="G45" s="15"/>
    </row>
    <row r="46" spans="1:7">
      <c r="A46" s="15"/>
      <c r="B46" s="211" t="s">
        <v>540</v>
      </c>
      <c r="C46" s="24">
        <v>60</v>
      </c>
      <c r="D46" s="186">
        <v>10</v>
      </c>
      <c r="E46" s="13" t="s">
        <v>79</v>
      </c>
      <c r="F46" s="36">
        <f>SUM(C46*D46)</f>
        <v>600</v>
      </c>
      <c r="G46" s="15"/>
    </row>
    <row r="47" spans="1:7" ht="23.25" customHeight="1">
      <c r="A47" s="15"/>
      <c r="B47" s="14" t="s">
        <v>541</v>
      </c>
      <c r="C47" s="85">
        <v>180</v>
      </c>
      <c r="D47" s="186">
        <v>2</v>
      </c>
      <c r="E47" s="19" t="s">
        <v>44</v>
      </c>
      <c r="F47" s="36">
        <f>SUM(D47*C47)</f>
        <v>360</v>
      </c>
      <c r="G47" s="15"/>
    </row>
    <row r="48" spans="1:7" ht="23.25" customHeight="1">
      <c r="A48" s="15"/>
      <c r="B48" s="14" t="s">
        <v>542</v>
      </c>
      <c r="C48" s="85">
        <v>180</v>
      </c>
      <c r="D48" s="186">
        <v>1</v>
      </c>
      <c r="E48" s="19" t="s">
        <v>44</v>
      </c>
      <c r="F48" s="36">
        <f>SUM(D48*C48)</f>
        <v>180</v>
      </c>
      <c r="G48" s="15"/>
    </row>
    <row r="49" spans="1:7" ht="23.25" customHeight="1">
      <c r="A49" s="15"/>
      <c r="B49" s="13" t="s">
        <v>543</v>
      </c>
      <c r="C49" s="36">
        <v>360</v>
      </c>
      <c r="D49" s="186">
        <v>1</v>
      </c>
      <c r="E49" s="19" t="s">
        <v>44</v>
      </c>
      <c r="F49" s="36">
        <f>SUM(D49*C49)</f>
        <v>360</v>
      </c>
      <c r="G49" s="15"/>
    </row>
    <row r="50" spans="1:7" ht="23.25" customHeight="1">
      <c r="A50" s="54"/>
      <c r="B50" s="166" t="s">
        <v>544</v>
      </c>
      <c r="C50" s="114">
        <v>360</v>
      </c>
      <c r="D50" s="189">
        <v>2</v>
      </c>
      <c r="E50" s="177" t="s">
        <v>44</v>
      </c>
      <c r="F50" s="114">
        <f>SUM(D50*C50)</f>
        <v>720</v>
      </c>
      <c r="G50" s="54"/>
    </row>
    <row r="51" spans="1:7">
      <c r="A51" s="262" t="s">
        <v>58</v>
      </c>
      <c r="B51" s="263"/>
      <c r="C51" s="263"/>
      <c r="D51" s="263"/>
      <c r="E51" s="263"/>
      <c r="F51" s="29">
        <f>SUM(F29:F50)</f>
        <v>37260</v>
      </c>
      <c r="G51" s="30"/>
    </row>
    <row r="52" spans="1:7">
      <c r="A52" s="32"/>
      <c r="B52" s="32"/>
      <c r="C52" s="32"/>
      <c r="D52" s="32"/>
      <c r="E52" s="32"/>
      <c r="F52" s="33"/>
      <c r="G52" s="13"/>
    </row>
    <row r="53" spans="1:7" ht="24" customHeight="1">
      <c r="A53" s="34"/>
      <c r="B53" s="190" t="s">
        <v>394</v>
      </c>
      <c r="C53" s="34"/>
      <c r="D53" s="34"/>
      <c r="E53" s="34"/>
      <c r="F53" s="287"/>
      <c r="G53" s="287"/>
    </row>
    <row r="54" spans="1:7" ht="45.75" customHeight="1">
      <c r="A54" s="2" t="s">
        <v>63</v>
      </c>
      <c r="B54" s="2" t="s">
        <v>12</v>
      </c>
      <c r="C54" s="3" t="s">
        <v>13</v>
      </c>
      <c r="D54" s="289" t="s">
        <v>14</v>
      </c>
      <c r="E54" s="290"/>
      <c r="F54" s="110" t="s">
        <v>59</v>
      </c>
      <c r="G54" s="3" t="s">
        <v>16</v>
      </c>
    </row>
    <row r="55" spans="1:7" ht="23.25" customHeight="1">
      <c r="A55" s="15"/>
      <c r="B55" s="141" t="s">
        <v>391</v>
      </c>
      <c r="C55" s="15"/>
      <c r="D55" s="88"/>
      <c r="E55" s="13"/>
      <c r="F55" s="15"/>
      <c r="G55" s="15"/>
    </row>
    <row r="56" spans="1:7" ht="23.25" customHeight="1">
      <c r="A56" s="15"/>
      <c r="B56" s="141" t="s">
        <v>72</v>
      </c>
      <c r="C56" s="15"/>
      <c r="D56" s="88"/>
      <c r="E56" s="13"/>
      <c r="F56" s="15"/>
      <c r="G56" s="15"/>
    </row>
    <row r="57" spans="1:7" ht="23.25" customHeight="1">
      <c r="A57" s="15"/>
      <c r="B57" s="13" t="s">
        <v>545</v>
      </c>
      <c r="C57" s="24">
        <v>60</v>
      </c>
      <c r="D57" s="88">
        <v>1</v>
      </c>
      <c r="E57" s="13" t="s">
        <v>44</v>
      </c>
      <c r="F57" s="142">
        <f t="shared" ref="F57:F62" si="1">SUM(C57*D57)</f>
        <v>60</v>
      </c>
      <c r="G57" s="15"/>
    </row>
    <row r="58" spans="1:7" ht="23.25" customHeight="1">
      <c r="A58" s="15"/>
      <c r="B58" s="13" t="s">
        <v>73</v>
      </c>
      <c r="C58" s="24">
        <v>30</v>
      </c>
      <c r="D58" s="88">
        <v>30</v>
      </c>
      <c r="E58" s="13" t="s">
        <v>88</v>
      </c>
      <c r="F58" s="142">
        <f t="shared" si="1"/>
        <v>900</v>
      </c>
      <c r="G58" s="15"/>
    </row>
    <row r="59" spans="1:7" ht="23.25" customHeight="1">
      <c r="A59" s="15"/>
      <c r="B59" s="13" t="s">
        <v>405</v>
      </c>
      <c r="C59" s="24">
        <v>360</v>
      </c>
      <c r="D59" s="88">
        <v>30</v>
      </c>
      <c r="E59" s="13" t="s">
        <v>88</v>
      </c>
      <c r="F59" s="36">
        <f t="shared" si="1"/>
        <v>10800</v>
      </c>
      <c r="G59" s="15"/>
    </row>
    <row r="60" spans="1:7" ht="23.25" customHeight="1">
      <c r="A60" s="15"/>
      <c r="B60" s="13" t="s">
        <v>406</v>
      </c>
      <c r="C60" s="24">
        <v>360</v>
      </c>
      <c r="D60" s="88">
        <v>365</v>
      </c>
      <c r="E60" s="13" t="s">
        <v>88</v>
      </c>
      <c r="F60" s="36">
        <f t="shared" si="1"/>
        <v>131400</v>
      </c>
      <c r="G60" s="15"/>
    </row>
    <row r="61" spans="1:7" ht="23.25" customHeight="1">
      <c r="A61" s="15"/>
      <c r="B61" s="13" t="s">
        <v>75</v>
      </c>
      <c r="C61" s="24">
        <v>45</v>
      </c>
      <c r="D61" s="17">
        <v>50</v>
      </c>
      <c r="E61" s="13" t="s">
        <v>79</v>
      </c>
      <c r="F61" s="36">
        <f t="shared" si="1"/>
        <v>2250</v>
      </c>
      <c r="G61" s="15"/>
    </row>
    <row r="62" spans="1:7" ht="23.25" customHeight="1">
      <c r="A62" s="15"/>
      <c r="B62" s="13" t="s">
        <v>74</v>
      </c>
      <c r="C62" s="24">
        <v>30</v>
      </c>
      <c r="D62" s="17">
        <v>50</v>
      </c>
      <c r="E62" s="13" t="s">
        <v>79</v>
      </c>
      <c r="F62" s="36">
        <f t="shared" si="1"/>
        <v>1500</v>
      </c>
      <c r="G62" s="15"/>
    </row>
    <row r="63" spans="1:7" ht="23.25" customHeight="1">
      <c r="A63" s="15"/>
      <c r="B63" s="13" t="s">
        <v>76</v>
      </c>
      <c r="C63" s="24">
        <v>10</v>
      </c>
      <c r="D63" s="17">
        <v>50</v>
      </c>
      <c r="E63" s="13" t="s">
        <v>79</v>
      </c>
      <c r="F63" s="143">
        <f t="shared" ref="F63:F70" si="2">SUM(C63*D63)</f>
        <v>500</v>
      </c>
      <c r="G63" s="15"/>
    </row>
    <row r="64" spans="1:7" ht="23.25" customHeight="1">
      <c r="A64" s="15"/>
      <c r="B64" s="13" t="s">
        <v>77</v>
      </c>
      <c r="C64" s="24">
        <v>10</v>
      </c>
      <c r="D64" s="17">
        <v>20</v>
      </c>
      <c r="E64" s="13" t="s">
        <v>79</v>
      </c>
      <c r="F64" s="143">
        <f t="shared" si="2"/>
        <v>200</v>
      </c>
      <c r="G64" s="15"/>
    </row>
    <row r="65" spans="1:7" ht="23.25" customHeight="1">
      <c r="A65" s="15"/>
      <c r="B65" s="13" t="s">
        <v>197</v>
      </c>
      <c r="C65" s="24">
        <v>30</v>
      </c>
      <c r="D65" s="17">
        <v>10</v>
      </c>
      <c r="E65" s="13" t="s">
        <v>44</v>
      </c>
      <c r="F65" s="143">
        <f t="shared" si="2"/>
        <v>300</v>
      </c>
      <c r="G65" s="15"/>
    </row>
    <row r="66" spans="1:7" ht="23.25" customHeight="1">
      <c r="A66" s="15"/>
      <c r="B66" s="13" t="s">
        <v>89</v>
      </c>
      <c r="C66" s="24">
        <v>60</v>
      </c>
      <c r="D66" s="17">
        <v>12</v>
      </c>
      <c r="E66" s="13" t="s">
        <v>44</v>
      </c>
      <c r="F66" s="143">
        <f t="shared" si="2"/>
        <v>720</v>
      </c>
      <c r="G66" s="15"/>
    </row>
    <row r="67" spans="1:7" ht="23.25" customHeight="1">
      <c r="A67" s="15"/>
      <c r="B67" s="13" t="s">
        <v>90</v>
      </c>
      <c r="C67" s="24">
        <v>60</v>
      </c>
      <c r="D67" s="17">
        <v>12</v>
      </c>
      <c r="E67" s="13" t="s">
        <v>44</v>
      </c>
      <c r="F67" s="143">
        <f t="shared" si="2"/>
        <v>720</v>
      </c>
      <c r="G67" s="15"/>
    </row>
    <row r="68" spans="1:7" ht="23.25" customHeight="1">
      <c r="A68" s="15"/>
      <c r="B68" s="13" t="s">
        <v>91</v>
      </c>
      <c r="C68" s="24">
        <v>60</v>
      </c>
      <c r="D68" s="17">
        <v>12</v>
      </c>
      <c r="E68" s="13" t="s">
        <v>44</v>
      </c>
      <c r="F68" s="143">
        <f t="shared" si="2"/>
        <v>720</v>
      </c>
      <c r="G68" s="15"/>
    </row>
    <row r="69" spans="1:7" ht="23.25" customHeight="1">
      <c r="A69" s="15"/>
      <c r="B69" s="13" t="s">
        <v>92</v>
      </c>
      <c r="C69" s="24">
        <v>30</v>
      </c>
      <c r="D69" s="17">
        <f>12*3</f>
        <v>36</v>
      </c>
      <c r="E69" s="13" t="s">
        <v>44</v>
      </c>
      <c r="F69" s="143">
        <f t="shared" si="2"/>
        <v>1080</v>
      </c>
      <c r="G69" s="15"/>
    </row>
    <row r="70" spans="1:7" ht="21" customHeight="1">
      <c r="A70" s="15"/>
      <c r="B70" s="13" t="s">
        <v>392</v>
      </c>
      <c r="C70" s="24">
        <v>30</v>
      </c>
      <c r="D70" s="144">
        <v>546</v>
      </c>
      <c r="E70" s="13" t="s">
        <v>44</v>
      </c>
      <c r="F70" s="36">
        <f t="shared" si="2"/>
        <v>16380</v>
      </c>
      <c r="G70" s="15" t="s">
        <v>177</v>
      </c>
    </row>
    <row r="71" spans="1:7" ht="21" customHeight="1">
      <c r="A71" s="15"/>
      <c r="B71" s="13" t="s">
        <v>393</v>
      </c>
      <c r="C71" s="24">
        <v>30</v>
      </c>
      <c r="D71" s="144">
        <v>205</v>
      </c>
      <c r="E71" s="13" t="s">
        <v>44</v>
      </c>
      <c r="F71" s="36">
        <f>SUM(C71*D71)</f>
        <v>6150</v>
      </c>
      <c r="G71" s="15"/>
    </row>
    <row r="72" spans="1:7" s="75" customFormat="1">
      <c r="A72" s="78"/>
      <c r="B72" s="82" t="s">
        <v>395</v>
      </c>
      <c r="C72" s="84">
        <v>5</v>
      </c>
      <c r="D72" s="86">
        <v>30</v>
      </c>
      <c r="E72" s="68" t="s">
        <v>44</v>
      </c>
      <c r="F72" s="36">
        <f>SUM(C72*D72)</f>
        <v>150</v>
      </c>
      <c r="G72" s="81"/>
    </row>
    <row r="73" spans="1:7" s="75" customFormat="1">
      <c r="A73" s="78"/>
      <c r="B73" s="82" t="s">
        <v>396</v>
      </c>
      <c r="C73" s="84">
        <v>60</v>
      </c>
      <c r="D73" s="86">
        <v>2</v>
      </c>
      <c r="E73" s="68" t="s">
        <v>44</v>
      </c>
      <c r="F73" s="36">
        <f>SUM(C73*D73)</f>
        <v>120</v>
      </c>
      <c r="G73" s="81"/>
    </row>
    <row r="74" spans="1:7">
      <c r="A74" s="266" t="s">
        <v>58</v>
      </c>
      <c r="B74" s="266"/>
      <c r="C74" s="266"/>
      <c r="D74" s="266"/>
      <c r="E74" s="266"/>
      <c r="F74" s="29">
        <f>SUM(F55:F73)</f>
        <v>173950</v>
      </c>
      <c r="G74" s="30"/>
    </row>
    <row r="75" spans="1:7">
      <c r="A75" s="32"/>
      <c r="B75" s="32"/>
      <c r="C75" s="32"/>
      <c r="D75" s="32"/>
      <c r="E75" s="32"/>
      <c r="F75" s="33"/>
      <c r="G75" s="13"/>
    </row>
    <row r="76" spans="1:7">
      <c r="A76" s="32"/>
      <c r="B76" s="32"/>
      <c r="C76" s="32"/>
      <c r="D76" s="32"/>
      <c r="E76" s="32"/>
      <c r="F76" s="33"/>
      <c r="G76" s="13"/>
    </row>
    <row r="77" spans="1:7" ht="24" customHeight="1">
      <c r="A77" s="34"/>
      <c r="B77" s="190" t="s">
        <v>402</v>
      </c>
      <c r="C77" s="34"/>
      <c r="D77" s="34"/>
      <c r="E77" s="34"/>
      <c r="F77" s="287"/>
      <c r="G77" s="287"/>
    </row>
    <row r="78" spans="1:7" ht="45.75" customHeight="1">
      <c r="A78" s="2" t="s">
        <v>63</v>
      </c>
      <c r="B78" s="2" t="s">
        <v>12</v>
      </c>
      <c r="C78" s="3" t="s">
        <v>13</v>
      </c>
      <c r="D78" s="286" t="s">
        <v>14</v>
      </c>
      <c r="E78" s="286"/>
      <c r="F78" s="110" t="s">
        <v>59</v>
      </c>
      <c r="G78" s="3" t="s">
        <v>16</v>
      </c>
    </row>
    <row r="79" spans="1:7" s="75" customFormat="1">
      <c r="A79" s="200"/>
      <c r="B79" s="82" t="s">
        <v>397</v>
      </c>
      <c r="C79" s="84">
        <v>60</v>
      </c>
      <c r="D79" s="86">
        <v>10</v>
      </c>
      <c r="E79" s="68" t="s">
        <v>44</v>
      </c>
      <c r="F79" s="36">
        <f>SUM(C79*D79)</f>
        <v>600</v>
      </c>
      <c r="G79" s="81"/>
    </row>
    <row r="80" spans="1:7" s="75" customFormat="1">
      <c r="A80" s="78"/>
      <c r="B80" s="13" t="s">
        <v>398</v>
      </c>
      <c r="C80" s="84">
        <v>120</v>
      </c>
      <c r="D80" s="86">
        <v>30</v>
      </c>
      <c r="E80" s="68" t="s">
        <v>44</v>
      </c>
      <c r="F80" s="36">
        <f>SUM(C80*D80)</f>
        <v>3600</v>
      </c>
      <c r="G80" s="81"/>
    </row>
    <row r="81" spans="1:7" s="75" customFormat="1">
      <c r="A81" s="78"/>
      <c r="B81" s="13" t="s">
        <v>309</v>
      </c>
      <c r="C81" s="84"/>
      <c r="D81" s="86"/>
      <c r="E81" s="68"/>
      <c r="F81" s="84"/>
      <c r="G81" s="81"/>
    </row>
    <row r="82" spans="1:7" s="75" customFormat="1" ht="19.5" customHeight="1">
      <c r="A82" s="78"/>
      <c r="B82" s="83" t="s">
        <v>399</v>
      </c>
      <c r="C82" s="84">
        <v>30</v>
      </c>
      <c r="D82" s="86">
        <v>20</v>
      </c>
      <c r="E82" s="68" t="s">
        <v>44</v>
      </c>
      <c r="F82" s="36">
        <f>SUM(C82*D82)</f>
        <v>600</v>
      </c>
      <c r="G82" s="81"/>
    </row>
    <row r="83" spans="1:7" ht="21" customHeight="1">
      <c r="A83" s="15"/>
      <c r="B83" s="13" t="s">
        <v>400</v>
      </c>
      <c r="C83" s="24">
        <v>60</v>
      </c>
      <c r="D83" s="17">
        <v>20</v>
      </c>
      <c r="E83" s="13" t="s">
        <v>79</v>
      </c>
      <c r="F83" s="36">
        <f>SUM(C83*D83)</f>
        <v>1200</v>
      </c>
      <c r="G83" s="15"/>
    </row>
    <row r="84" spans="1:7" ht="21" customHeight="1">
      <c r="A84" s="15"/>
      <c r="B84" s="14" t="s">
        <v>546</v>
      </c>
      <c r="C84" s="53"/>
      <c r="D84" s="17"/>
      <c r="E84" s="13" t="s">
        <v>177</v>
      </c>
      <c r="F84" s="36"/>
      <c r="G84" s="15"/>
    </row>
    <row r="85" spans="1:7" ht="21" customHeight="1">
      <c r="A85" s="15"/>
      <c r="B85" s="195" t="s">
        <v>451</v>
      </c>
      <c r="C85" s="196"/>
      <c r="D85" s="197"/>
      <c r="E85" s="198"/>
      <c r="F85" s="199"/>
      <c r="G85" s="15"/>
    </row>
    <row r="86" spans="1:7" ht="21" customHeight="1">
      <c r="A86" s="15"/>
      <c r="B86" s="198" t="s">
        <v>452</v>
      </c>
      <c r="C86" s="196">
        <v>360</v>
      </c>
      <c r="D86" s="197">
        <v>1</v>
      </c>
      <c r="E86" s="198" t="s">
        <v>44</v>
      </c>
      <c r="F86" s="199">
        <f t="shared" ref="F86:F89" si="3">SUM(C86*D86)</f>
        <v>360</v>
      </c>
      <c r="G86" s="15"/>
    </row>
    <row r="87" spans="1:7" ht="21" customHeight="1">
      <c r="A87" s="15"/>
      <c r="B87" s="198" t="s">
        <v>453</v>
      </c>
      <c r="C87" s="196">
        <v>360</v>
      </c>
      <c r="D87" s="197">
        <v>1</v>
      </c>
      <c r="E87" s="198" t="s">
        <v>44</v>
      </c>
      <c r="F87" s="199">
        <f t="shared" si="3"/>
        <v>360</v>
      </c>
      <c r="G87" s="15"/>
    </row>
    <row r="88" spans="1:7" ht="21" customHeight="1">
      <c r="A88" s="15"/>
      <c r="B88" s="198" t="s">
        <v>454</v>
      </c>
      <c r="C88" s="196">
        <v>360</v>
      </c>
      <c r="D88" s="197">
        <v>1</v>
      </c>
      <c r="E88" s="198" t="s">
        <v>44</v>
      </c>
      <c r="F88" s="199">
        <f t="shared" si="3"/>
        <v>360</v>
      </c>
      <c r="G88" s="15"/>
    </row>
    <row r="89" spans="1:7" ht="21" customHeight="1">
      <c r="A89" s="15"/>
      <c r="B89" s="198" t="s">
        <v>455</v>
      </c>
      <c r="C89" s="196">
        <v>360</v>
      </c>
      <c r="D89" s="197">
        <v>1</v>
      </c>
      <c r="E89" s="198" t="s">
        <v>44</v>
      </c>
      <c r="F89" s="199">
        <f t="shared" si="3"/>
        <v>360</v>
      </c>
      <c r="G89" s="15"/>
    </row>
    <row r="90" spans="1:7" ht="21" customHeight="1">
      <c r="A90" s="262" t="s">
        <v>58</v>
      </c>
      <c r="B90" s="263"/>
      <c r="C90" s="263"/>
      <c r="D90" s="263"/>
      <c r="E90" s="275"/>
      <c r="F90" s="29">
        <f>SUM(F79:F89)</f>
        <v>7440</v>
      </c>
      <c r="G90" s="14"/>
    </row>
    <row r="91" spans="1:7" ht="24" customHeight="1">
      <c r="A91" s="280" t="s">
        <v>62</v>
      </c>
      <c r="B91" s="281"/>
      <c r="C91" s="294" t="s">
        <v>70</v>
      </c>
      <c r="D91" s="294"/>
      <c r="E91" s="294"/>
      <c r="F91" s="147">
        <f>F25+F51+F74+F90</f>
        <v>266010</v>
      </c>
      <c r="G91" s="296">
        <f>F91/(1380*60)</f>
        <v>3.2126811594202898</v>
      </c>
    </row>
    <row r="92" spans="1:7" ht="15.75" customHeight="1">
      <c r="A92" s="282"/>
      <c r="B92" s="283"/>
      <c r="C92" s="291" t="s">
        <v>71</v>
      </c>
      <c r="D92" s="292"/>
      <c r="E92" s="293"/>
      <c r="F92" s="148"/>
      <c r="G92" s="297"/>
    </row>
    <row r="93" spans="1:7" ht="15.75" customHeight="1">
      <c r="A93" s="61"/>
      <c r="B93" s="61"/>
      <c r="C93" s="62"/>
      <c r="D93" s="62"/>
      <c r="E93" s="62"/>
      <c r="F93" s="63"/>
      <c r="G93" s="149"/>
    </row>
    <row r="94" spans="1:7" ht="21" customHeight="1"/>
    <row r="95" spans="1:7" ht="21" customHeight="1"/>
    <row r="96" spans="1:7" ht="21" customHeight="1"/>
  </sheetData>
  <mergeCells count="18">
    <mergeCell ref="A1:G1"/>
    <mergeCell ref="C91:E91"/>
    <mergeCell ref="G91:G92"/>
    <mergeCell ref="A91:B92"/>
    <mergeCell ref="C92:E92"/>
    <mergeCell ref="A2:G2"/>
    <mergeCell ref="A3:G3"/>
    <mergeCell ref="D5:E5"/>
    <mergeCell ref="A74:E74"/>
    <mergeCell ref="F77:G77"/>
    <mergeCell ref="D78:E78"/>
    <mergeCell ref="A90:E90"/>
    <mergeCell ref="A25:E25"/>
    <mergeCell ref="D28:E28"/>
    <mergeCell ref="A27:G27"/>
    <mergeCell ref="A51:E51"/>
    <mergeCell ref="D54:E54"/>
    <mergeCell ref="F53:G53"/>
  </mergeCells>
  <phoneticPr fontId="2" type="noConversion"/>
  <pageMargins left="0" right="0" top="0.5" bottom="0.19685039370078741" header="0.31496062992125984" footer="0.25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L110"/>
  <sheetViews>
    <sheetView tabSelected="1" view="pageBreakPreview" topLeftCell="A100" zoomScaleSheetLayoutView="100" workbookViewId="0">
      <selection activeCell="B107" sqref="B107"/>
    </sheetView>
  </sheetViews>
  <sheetFormatPr defaultColWidth="9.109375" defaultRowHeight="21"/>
  <cols>
    <col min="1" max="1" width="10.109375" style="1" customWidth="1"/>
    <col min="2" max="2" width="85.77734375" style="1" customWidth="1"/>
    <col min="3" max="3" width="14.44140625" style="1" customWidth="1"/>
    <col min="4" max="4" width="7.109375" style="1" customWidth="1"/>
    <col min="5" max="5" width="7.5546875" style="1" customWidth="1"/>
    <col min="6" max="6" width="13.88671875" style="1" customWidth="1"/>
    <col min="7" max="7" width="15.33203125" style="1" customWidth="1"/>
    <col min="8" max="8" width="9.109375" style="1"/>
    <col min="9" max="9" width="15.88671875" style="1" customWidth="1"/>
    <col min="10" max="16384" width="9.109375" style="1"/>
  </cols>
  <sheetData>
    <row r="1" spans="1:12">
      <c r="A1" s="261" t="s">
        <v>385</v>
      </c>
      <c r="B1" s="261"/>
      <c r="C1" s="261"/>
      <c r="D1" s="261"/>
      <c r="E1" s="261"/>
      <c r="F1" s="261"/>
      <c r="G1" s="261"/>
    </row>
    <row r="2" spans="1:12">
      <c r="A2" s="261" t="s">
        <v>214</v>
      </c>
      <c r="B2" s="261"/>
      <c r="C2" s="261"/>
      <c r="D2" s="261"/>
      <c r="E2" s="261"/>
      <c r="F2" s="261"/>
      <c r="G2" s="261"/>
    </row>
    <row r="3" spans="1:12">
      <c r="A3" s="261" t="s">
        <v>367</v>
      </c>
      <c r="B3" s="261"/>
      <c r="C3" s="261"/>
      <c r="D3" s="261"/>
      <c r="E3" s="261"/>
      <c r="F3" s="261"/>
      <c r="G3" s="261"/>
    </row>
    <row r="4" spans="1:12" ht="15.6" customHeight="1">
      <c r="A4" s="131"/>
      <c r="B4" s="131"/>
      <c r="C4" s="131"/>
      <c r="D4" s="131"/>
      <c r="E4" s="131"/>
      <c r="F4" s="131"/>
      <c r="G4" s="131"/>
    </row>
    <row r="5" spans="1:12" ht="51.75" customHeight="1">
      <c r="A5" s="2" t="s">
        <v>63</v>
      </c>
      <c r="B5" s="2" t="s">
        <v>12</v>
      </c>
      <c r="C5" s="3" t="s">
        <v>13</v>
      </c>
      <c r="D5" s="289" t="s">
        <v>14</v>
      </c>
      <c r="E5" s="290"/>
      <c r="F5" s="4" t="s">
        <v>59</v>
      </c>
      <c r="G5" s="3" t="s">
        <v>16</v>
      </c>
      <c r="H5" s="5"/>
      <c r="I5" s="5"/>
      <c r="J5" s="5"/>
      <c r="K5" s="5"/>
      <c r="L5" s="5"/>
    </row>
    <row r="6" spans="1:12" ht="20.100000000000001" customHeight="1">
      <c r="A6" s="6"/>
      <c r="B6" s="7" t="s">
        <v>20</v>
      </c>
      <c r="C6" s="8"/>
      <c r="D6" s="6"/>
      <c r="E6" s="9"/>
      <c r="F6" s="9"/>
      <c r="G6" s="10"/>
    </row>
    <row r="7" spans="1:12" ht="20.100000000000001" customHeight="1">
      <c r="A7" s="11"/>
      <c r="B7" s="12" t="s">
        <v>21</v>
      </c>
      <c r="C7" s="13"/>
      <c r="D7" s="11"/>
      <c r="E7" s="68"/>
      <c r="F7" s="14"/>
      <c r="G7" s="15"/>
    </row>
    <row r="8" spans="1:12" ht="20.100000000000001" customHeight="1">
      <c r="A8" s="88">
        <v>4</v>
      </c>
      <c r="B8" s="12" t="s">
        <v>366</v>
      </c>
      <c r="C8" s="37"/>
      <c r="D8" s="88"/>
      <c r="E8" s="68"/>
      <c r="F8" s="85"/>
      <c r="G8" s="15"/>
    </row>
    <row r="9" spans="1:12" ht="20.100000000000001" customHeight="1">
      <c r="A9" s="11"/>
      <c r="B9" s="12" t="s">
        <v>460</v>
      </c>
      <c r="C9" s="37"/>
      <c r="D9" s="88"/>
      <c r="E9" s="68"/>
      <c r="F9" s="85"/>
      <c r="G9" s="15"/>
    </row>
    <row r="10" spans="1:12" ht="20.100000000000001" customHeight="1">
      <c r="A10" s="11"/>
      <c r="B10" s="15" t="s">
        <v>465</v>
      </c>
      <c r="C10" s="37">
        <v>60</v>
      </c>
      <c r="D10" s="132">
        <v>12</v>
      </c>
      <c r="E10" s="172" t="s">
        <v>44</v>
      </c>
      <c r="F10" s="85">
        <f>(D10*C10)</f>
        <v>720</v>
      </c>
      <c r="G10" s="15"/>
    </row>
    <row r="11" spans="1:12" ht="20.100000000000001" customHeight="1">
      <c r="A11" s="11"/>
      <c r="B11" s="15" t="s">
        <v>466</v>
      </c>
      <c r="C11" s="37">
        <v>60</v>
      </c>
      <c r="D11" s="18">
        <v>1</v>
      </c>
      <c r="E11" s="68" t="s">
        <v>44</v>
      </c>
      <c r="F11" s="85">
        <f>(D11*C11)</f>
        <v>60</v>
      </c>
      <c r="G11" s="15"/>
    </row>
    <row r="12" spans="1:12" ht="20.100000000000001" customHeight="1">
      <c r="A12" s="11"/>
      <c r="B12" s="15" t="s">
        <v>467</v>
      </c>
      <c r="C12" s="37">
        <v>60</v>
      </c>
      <c r="D12" s="132">
        <v>12</v>
      </c>
      <c r="E12" s="172" t="s">
        <v>44</v>
      </c>
      <c r="F12" s="85">
        <f>(D12*C12)</f>
        <v>720</v>
      </c>
      <c r="G12" s="15"/>
    </row>
    <row r="13" spans="1:12" ht="20.100000000000001" customHeight="1">
      <c r="A13" s="11"/>
      <c r="B13" s="15" t="s">
        <v>468</v>
      </c>
      <c r="C13" s="37">
        <v>360</v>
      </c>
      <c r="D13" s="132">
        <v>1</v>
      </c>
      <c r="E13" s="172" t="s">
        <v>44</v>
      </c>
      <c r="F13" s="85">
        <f>(D13*C13)</f>
        <v>360</v>
      </c>
      <c r="G13" s="15"/>
    </row>
    <row r="14" spans="1:12" ht="20.100000000000001" customHeight="1">
      <c r="A14" s="11"/>
      <c r="B14" s="15" t="s">
        <v>469</v>
      </c>
      <c r="C14" s="161">
        <v>10</v>
      </c>
      <c r="D14" s="173">
        <v>24</v>
      </c>
      <c r="E14" s="68" t="s">
        <v>44</v>
      </c>
      <c r="F14" s="85">
        <f>C14*D14</f>
        <v>240</v>
      </c>
      <c r="G14" s="15"/>
    </row>
    <row r="15" spans="1:12" ht="20.100000000000001" customHeight="1">
      <c r="A15" s="11"/>
      <c r="B15" s="15" t="s">
        <v>470</v>
      </c>
      <c r="C15" s="161">
        <v>20</v>
      </c>
      <c r="D15" s="173">
        <v>140</v>
      </c>
      <c r="E15" s="68" t="s">
        <v>44</v>
      </c>
      <c r="F15" s="85">
        <f t="shared" ref="F15:F17" si="0">C15*D15</f>
        <v>2800</v>
      </c>
      <c r="G15" s="15"/>
    </row>
    <row r="16" spans="1:12" ht="20.100000000000001" customHeight="1">
      <c r="A16" s="11"/>
      <c r="B16" s="15" t="s">
        <v>471</v>
      </c>
      <c r="C16" s="167">
        <v>10</v>
      </c>
      <c r="D16" s="173">
        <v>1655</v>
      </c>
      <c r="E16" s="68" t="s">
        <v>44</v>
      </c>
      <c r="F16" s="85">
        <f t="shared" si="0"/>
        <v>16550</v>
      </c>
      <c r="G16" s="15"/>
    </row>
    <row r="17" spans="1:7" ht="20.100000000000001" customHeight="1">
      <c r="A17" s="11"/>
      <c r="B17" s="15" t="s">
        <v>472</v>
      </c>
      <c r="C17" s="72">
        <v>10</v>
      </c>
      <c r="D17" s="171">
        <v>1353</v>
      </c>
      <c r="E17" s="68" t="s">
        <v>44</v>
      </c>
      <c r="F17" s="85">
        <f t="shared" si="0"/>
        <v>13530</v>
      </c>
      <c r="G17" s="15"/>
    </row>
    <row r="18" spans="1:7" ht="20.100000000000001" customHeight="1">
      <c r="A18" s="11"/>
      <c r="B18" s="174" t="s">
        <v>473</v>
      </c>
      <c r="C18" s="72">
        <v>30</v>
      </c>
      <c r="D18" s="171">
        <v>128</v>
      </c>
      <c r="E18" s="68" t="s">
        <v>44</v>
      </c>
      <c r="F18" s="85">
        <f t="shared" ref="F18" si="1">C18*D18</f>
        <v>3840</v>
      </c>
      <c r="G18" s="15"/>
    </row>
    <row r="19" spans="1:7" ht="20.100000000000001" customHeight="1">
      <c r="A19" s="11"/>
      <c r="B19" s="174" t="s">
        <v>474</v>
      </c>
      <c r="C19" s="72">
        <v>60</v>
      </c>
      <c r="D19" s="171">
        <v>6</v>
      </c>
      <c r="E19" s="68" t="s">
        <v>44</v>
      </c>
      <c r="F19" s="85">
        <f>C19*D19</f>
        <v>360</v>
      </c>
      <c r="G19" s="15"/>
    </row>
    <row r="20" spans="1:7" ht="20.100000000000001" customHeight="1">
      <c r="A20" s="11"/>
      <c r="B20" s="169" t="s">
        <v>475</v>
      </c>
      <c r="C20" s="72">
        <v>40</v>
      </c>
      <c r="D20" s="171">
        <v>12</v>
      </c>
      <c r="E20" s="68" t="s">
        <v>44</v>
      </c>
      <c r="F20" s="85">
        <f t="shared" ref="F20:F22" si="2">C20*D20</f>
        <v>480</v>
      </c>
      <c r="G20" s="15"/>
    </row>
    <row r="21" spans="1:7" ht="20.100000000000001" customHeight="1">
      <c r="A21" s="11"/>
      <c r="B21" s="169" t="s">
        <v>476</v>
      </c>
      <c r="C21" s="72">
        <v>60</v>
      </c>
      <c r="D21" s="171">
        <v>12</v>
      </c>
      <c r="E21" s="68" t="s">
        <v>44</v>
      </c>
      <c r="F21" s="85">
        <f t="shared" si="2"/>
        <v>720</v>
      </c>
      <c r="G21" s="15"/>
    </row>
    <row r="22" spans="1:7" ht="20.100000000000001" customHeight="1">
      <c r="A22" s="11"/>
      <c r="B22" s="169" t="s">
        <v>477</v>
      </c>
      <c r="C22" s="72">
        <v>30</v>
      </c>
      <c r="D22" s="171">
        <v>50</v>
      </c>
      <c r="E22" s="68" t="s">
        <v>44</v>
      </c>
      <c r="F22" s="85">
        <f t="shared" si="2"/>
        <v>1500</v>
      </c>
      <c r="G22" s="15"/>
    </row>
    <row r="23" spans="1:7" ht="20.100000000000001" customHeight="1">
      <c r="A23" s="11"/>
      <c r="B23" s="174" t="s">
        <v>478</v>
      </c>
      <c r="C23" s="72">
        <v>60</v>
      </c>
      <c r="D23" s="171">
        <v>6</v>
      </c>
      <c r="E23" s="68" t="s">
        <v>44</v>
      </c>
      <c r="F23" s="85">
        <f>C23*D23</f>
        <v>360</v>
      </c>
      <c r="G23" s="15"/>
    </row>
    <row r="24" spans="1:7" ht="20.100000000000001" customHeight="1">
      <c r="A24" s="11"/>
      <c r="B24" s="169" t="s">
        <v>479</v>
      </c>
      <c r="C24" s="72">
        <v>40</v>
      </c>
      <c r="D24" s="171">
        <v>12</v>
      </c>
      <c r="E24" s="68" t="s">
        <v>44</v>
      </c>
      <c r="F24" s="85">
        <f t="shared" ref="F24:F26" si="3">C24*D24</f>
        <v>480</v>
      </c>
      <c r="G24" s="15"/>
    </row>
    <row r="25" spans="1:7" ht="20.100000000000001" customHeight="1">
      <c r="A25" s="11"/>
      <c r="B25" s="169" t="s">
        <v>480</v>
      </c>
      <c r="C25" s="72">
        <v>60</v>
      </c>
      <c r="D25" s="171">
        <v>12</v>
      </c>
      <c r="E25" s="68" t="s">
        <v>44</v>
      </c>
      <c r="F25" s="85">
        <f t="shared" si="3"/>
        <v>720</v>
      </c>
      <c r="G25" s="15"/>
    </row>
    <row r="26" spans="1:7" ht="20.100000000000001" customHeight="1">
      <c r="A26" s="11"/>
      <c r="B26" s="169" t="s">
        <v>481</v>
      </c>
      <c r="C26" s="72">
        <v>30</v>
      </c>
      <c r="D26" s="171">
        <v>50</v>
      </c>
      <c r="E26" s="68" t="s">
        <v>44</v>
      </c>
      <c r="F26" s="85">
        <f t="shared" si="3"/>
        <v>1500</v>
      </c>
      <c r="G26" s="15"/>
    </row>
    <row r="27" spans="1:7" ht="20.100000000000001" customHeight="1">
      <c r="A27" s="11"/>
      <c r="B27" s="15" t="s">
        <v>482</v>
      </c>
      <c r="C27" s="41"/>
      <c r="D27" s="18"/>
      <c r="E27" s="68"/>
      <c r="F27" s="85"/>
      <c r="G27" s="15"/>
    </row>
    <row r="28" spans="1:7" ht="20.100000000000001" customHeight="1">
      <c r="A28" s="11"/>
      <c r="B28" s="15" t="s">
        <v>483</v>
      </c>
      <c r="C28" s="41">
        <v>360</v>
      </c>
      <c r="D28" s="18">
        <v>1</v>
      </c>
      <c r="E28" s="68" t="s">
        <v>44</v>
      </c>
      <c r="F28" s="85">
        <f>(D28*C28)</f>
        <v>360</v>
      </c>
      <c r="G28" s="15"/>
    </row>
    <row r="29" spans="1:7" ht="20.100000000000001" customHeight="1">
      <c r="A29" s="11"/>
      <c r="B29" s="15" t="s">
        <v>6</v>
      </c>
      <c r="C29" s="41">
        <v>360</v>
      </c>
      <c r="D29" s="18">
        <v>1</v>
      </c>
      <c r="E29" s="68" t="s">
        <v>44</v>
      </c>
      <c r="F29" s="85">
        <f>(D29*C29)</f>
        <v>360</v>
      </c>
      <c r="G29" s="15"/>
    </row>
    <row r="30" spans="1:7" ht="20.100000000000001" customHeight="1">
      <c r="A30" s="262" t="s">
        <v>58</v>
      </c>
      <c r="B30" s="263"/>
      <c r="C30" s="263"/>
      <c r="D30" s="263"/>
      <c r="E30" s="275"/>
      <c r="F30" s="29">
        <f>SUM(F6:F29)</f>
        <v>45660</v>
      </c>
      <c r="G30" s="30"/>
    </row>
    <row r="31" spans="1:7" ht="20.100000000000001" customHeight="1">
      <c r="A31" s="298" t="s">
        <v>462</v>
      </c>
      <c r="B31" s="299"/>
      <c r="C31" s="299"/>
      <c r="D31" s="299"/>
      <c r="E31" s="299"/>
      <c r="F31" s="299"/>
      <c r="G31" s="300"/>
    </row>
    <row r="32" spans="1:7" ht="46.8" customHeight="1">
      <c r="A32" s="2" t="s">
        <v>63</v>
      </c>
      <c r="B32" s="204" t="s">
        <v>12</v>
      </c>
      <c r="C32" s="201" t="s">
        <v>13</v>
      </c>
      <c r="D32" s="302" t="s">
        <v>14</v>
      </c>
      <c r="E32" s="302"/>
      <c r="F32" s="180" t="s">
        <v>59</v>
      </c>
      <c r="G32" s="3" t="s">
        <v>16</v>
      </c>
    </row>
    <row r="33" spans="1:7" ht="20.100000000000001" customHeight="1">
      <c r="A33" s="11"/>
      <c r="B33" s="6" t="s">
        <v>7</v>
      </c>
      <c r="C33" s="205">
        <v>360</v>
      </c>
      <c r="D33" s="202">
        <v>1</v>
      </c>
      <c r="E33" s="203" t="s">
        <v>44</v>
      </c>
      <c r="F33" s="206">
        <f t="shared" ref="F33:F38" si="4">(D33*C33)</f>
        <v>360</v>
      </c>
      <c r="G33" s="15"/>
    </row>
    <row r="34" spans="1:7" ht="20.100000000000001" customHeight="1">
      <c r="A34" s="11"/>
      <c r="B34" s="11" t="s">
        <v>8</v>
      </c>
      <c r="C34" s="181">
        <v>360</v>
      </c>
      <c r="D34" s="51">
        <v>1</v>
      </c>
      <c r="E34" s="19" t="s">
        <v>44</v>
      </c>
      <c r="F34" s="36">
        <f t="shared" si="4"/>
        <v>360</v>
      </c>
      <c r="G34" s="15"/>
    </row>
    <row r="35" spans="1:7" ht="20.100000000000001" customHeight="1">
      <c r="A35" s="11"/>
      <c r="B35" s="11" t="s">
        <v>9</v>
      </c>
      <c r="C35" s="181">
        <v>60</v>
      </c>
      <c r="D35" s="51">
        <v>1</v>
      </c>
      <c r="E35" s="19" t="s">
        <v>44</v>
      </c>
      <c r="F35" s="36">
        <f t="shared" si="4"/>
        <v>60</v>
      </c>
      <c r="G35" s="15"/>
    </row>
    <row r="36" spans="1:7" ht="20.100000000000001" customHeight="1">
      <c r="A36" s="11"/>
      <c r="B36" s="11" t="s">
        <v>484</v>
      </c>
      <c r="C36" s="181">
        <v>60</v>
      </c>
      <c r="D36" s="51">
        <v>1</v>
      </c>
      <c r="E36" s="19" t="s">
        <v>44</v>
      </c>
      <c r="F36" s="36">
        <f t="shared" si="4"/>
        <v>60</v>
      </c>
      <c r="G36" s="15"/>
    </row>
    <row r="37" spans="1:7" ht="20.100000000000001" customHeight="1">
      <c r="A37" s="11"/>
      <c r="B37" s="11" t="s">
        <v>485</v>
      </c>
      <c r="C37" s="36">
        <v>30</v>
      </c>
      <c r="D37" s="49">
        <v>108</v>
      </c>
      <c r="E37" s="50" t="s">
        <v>46</v>
      </c>
      <c r="F37" s="36">
        <f t="shared" si="4"/>
        <v>3240</v>
      </c>
      <c r="G37" s="15"/>
    </row>
    <row r="38" spans="1:7" ht="20.100000000000001" customHeight="1">
      <c r="A38" s="11"/>
      <c r="B38" s="11" t="s">
        <v>486</v>
      </c>
      <c r="C38" s="36">
        <v>60</v>
      </c>
      <c r="D38" s="51">
        <v>108</v>
      </c>
      <c r="E38" s="19" t="s">
        <v>46</v>
      </c>
      <c r="F38" s="36">
        <f t="shared" si="4"/>
        <v>6480</v>
      </c>
      <c r="G38" s="15"/>
    </row>
    <row r="39" spans="1:7" ht="20.100000000000001" customHeight="1">
      <c r="A39" s="11"/>
      <c r="B39" s="11" t="s">
        <v>487</v>
      </c>
      <c r="C39" s="36"/>
      <c r="D39" s="49"/>
      <c r="E39" s="50"/>
      <c r="F39" s="36"/>
      <c r="G39" s="15"/>
    </row>
    <row r="40" spans="1:7" ht="20.100000000000001" customHeight="1">
      <c r="A40" s="11"/>
      <c r="B40" s="11" t="s">
        <v>64</v>
      </c>
      <c r="C40" s="36">
        <v>2160</v>
      </c>
      <c r="D40" s="51">
        <v>6</v>
      </c>
      <c r="E40" s="19" t="s">
        <v>86</v>
      </c>
      <c r="F40" s="36">
        <f t="shared" ref="F40:F45" si="5">(D40*C40)</f>
        <v>12960</v>
      </c>
      <c r="G40" s="15"/>
    </row>
    <row r="41" spans="1:7" ht="20.100000000000001" customHeight="1">
      <c r="A41" s="11"/>
      <c r="B41" s="11" t="s">
        <v>65</v>
      </c>
      <c r="C41" s="24">
        <v>2160</v>
      </c>
      <c r="D41" s="51">
        <v>6</v>
      </c>
      <c r="E41" s="19" t="s">
        <v>86</v>
      </c>
      <c r="F41" s="36">
        <f t="shared" si="5"/>
        <v>12960</v>
      </c>
      <c r="G41" s="15"/>
    </row>
    <row r="42" spans="1:7" ht="20.100000000000001" customHeight="1">
      <c r="A42" s="11"/>
      <c r="B42" s="11" t="s">
        <v>66</v>
      </c>
      <c r="C42" s="24">
        <v>2160</v>
      </c>
      <c r="D42" s="51">
        <v>6</v>
      </c>
      <c r="E42" s="19" t="s">
        <v>86</v>
      </c>
      <c r="F42" s="36">
        <f t="shared" si="5"/>
        <v>12960</v>
      </c>
      <c r="G42" s="15"/>
    </row>
    <row r="43" spans="1:7" ht="20.100000000000001" customHeight="1">
      <c r="A43" s="11"/>
      <c r="B43" s="11" t="s">
        <v>67</v>
      </c>
      <c r="C43" s="24">
        <v>2160</v>
      </c>
      <c r="D43" s="51">
        <v>6</v>
      </c>
      <c r="E43" s="19" t="s">
        <v>86</v>
      </c>
      <c r="F43" s="36">
        <f t="shared" si="5"/>
        <v>12960</v>
      </c>
      <c r="G43" s="15"/>
    </row>
    <row r="44" spans="1:7" ht="20.100000000000001" customHeight="1">
      <c r="A44" s="11"/>
      <c r="B44" s="11" t="s">
        <v>68</v>
      </c>
      <c r="C44" s="24">
        <v>2160</v>
      </c>
      <c r="D44" s="51">
        <v>6</v>
      </c>
      <c r="E44" s="19" t="s">
        <v>86</v>
      </c>
      <c r="F44" s="36">
        <f t="shared" si="5"/>
        <v>12960</v>
      </c>
      <c r="G44" s="15"/>
    </row>
    <row r="45" spans="1:7" ht="20.100000000000001" customHeight="1">
      <c r="A45" s="11"/>
      <c r="B45" s="11" t="s">
        <v>69</v>
      </c>
      <c r="C45" s="24">
        <v>320</v>
      </c>
      <c r="D45" s="51">
        <v>6</v>
      </c>
      <c r="E45" s="19" t="s">
        <v>86</v>
      </c>
      <c r="F45" s="36">
        <f t="shared" si="5"/>
        <v>1920</v>
      </c>
      <c r="G45" s="15"/>
    </row>
    <row r="46" spans="1:7" ht="20.100000000000001" customHeight="1">
      <c r="A46" s="11"/>
      <c r="B46" s="117" t="s">
        <v>403</v>
      </c>
      <c r="C46" s="36"/>
      <c r="D46" s="178"/>
      <c r="E46" s="134"/>
      <c r="F46" s="36"/>
      <c r="G46" s="15"/>
    </row>
    <row r="47" spans="1:7" ht="20.100000000000001" customHeight="1">
      <c r="A47" s="11"/>
      <c r="B47" s="11" t="s">
        <v>28</v>
      </c>
      <c r="C47" s="36">
        <v>360</v>
      </c>
      <c r="D47" s="51">
        <v>1</v>
      </c>
      <c r="E47" s="19" t="s">
        <v>44</v>
      </c>
      <c r="F47" s="36">
        <f>(D47*C47)</f>
        <v>360</v>
      </c>
      <c r="G47" s="15"/>
    </row>
    <row r="48" spans="1:7" ht="20.100000000000001" customHeight="1">
      <c r="A48" s="11"/>
      <c r="B48" s="135" t="s">
        <v>23</v>
      </c>
      <c r="C48" s="36"/>
      <c r="D48" s="51"/>
      <c r="E48" s="19"/>
      <c r="F48" s="36"/>
      <c r="G48" s="15"/>
    </row>
    <row r="49" spans="1:9" ht="20.100000000000001" customHeight="1">
      <c r="A49" s="11"/>
      <c r="B49" s="11" t="s">
        <v>178</v>
      </c>
      <c r="C49" s="36">
        <v>360</v>
      </c>
      <c r="D49" s="168">
        <v>1</v>
      </c>
      <c r="E49" s="133" t="s">
        <v>86</v>
      </c>
      <c r="F49" s="36">
        <f t="shared" ref="F49:F50" si="6">(D49*C49)</f>
        <v>360</v>
      </c>
      <c r="G49" s="15"/>
    </row>
    <row r="50" spans="1:9" ht="20.100000000000001" customHeight="1">
      <c r="A50" s="11"/>
      <c r="B50" s="11" t="s">
        <v>95</v>
      </c>
      <c r="C50" s="36">
        <v>360</v>
      </c>
      <c r="D50" s="168">
        <v>2</v>
      </c>
      <c r="E50" s="133" t="s">
        <v>86</v>
      </c>
      <c r="F50" s="36">
        <f t="shared" si="6"/>
        <v>720</v>
      </c>
      <c r="G50" s="15"/>
      <c r="H50" s="56">
        <f>SUM(C10:C50)</f>
        <v>14850</v>
      </c>
      <c r="I50" s="1">
        <f>SUM(D10:D50)</f>
        <v>3748</v>
      </c>
    </row>
    <row r="51" spans="1:9" ht="20.100000000000001" customHeight="1">
      <c r="A51" s="11"/>
      <c r="B51" s="11" t="s">
        <v>488</v>
      </c>
      <c r="C51" s="36">
        <v>60</v>
      </c>
      <c r="D51" s="51">
        <v>3</v>
      </c>
      <c r="E51" s="19" t="s">
        <v>44</v>
      </c>
      <c r="F51" s="20">
        <f t="shared" ref="F51" si="7">SUM(D51*C51)</f>
        <v>180</v>
      </c>
      <c r="G51" s="15"/>
    </row>
    <row r="52" spans="1:9" ht="20.100000000000001" customHeight="1">
      <c r="A52" s="11"/>
      <c r="B52" s="135" t="s">
        <v>489</v>
      </c>
      <c r="C52" s="36">
        <v>360</v>
      </c>
      <c r="D52" s="168">
        <v>2</v>
      </c>
      <c r="E52" s="133" t="s">
        <v>86</v>
      </c>
      <c r="F52" s="36">
        <f t="shared" ref="F52" si="8">(D52*C52)</f>
        <v>720</v>
      </c>
      <c r="G52" s="15"/>
    </row>
    <row r="53" spans="1:9" ht="20.100000000000001" customHeight="1">
      <c r="A53" s="11"/>
      <c r="B53" s="135" t="s">
        <v>96</v>
      </c>
      <c r="C53" s="36"/>
      <c r="D53" s="168"/>
      <c r="E53" s="133"/>
      <c r="F53" s="36"/>
      <c r="G53" s="15"/>
    </row>
    <row r="54" spans="1:9" ht="20.100000000000001" customHeight="1">
      <c r="A54" s="11"/>
      <c r="B54" s="11" t="s">
        <v>490</v>
      </c>
      <c r="C54" s="36">
        <v>120</v>
      </c>
      <c r="D54" s="168">
        <v>3</v>
      </c>
      <c r="E54" s="133" t="s">
        <v>110</v>
      </c>
      <c r="F54" s="36">
        <f>(D54*C54)</f>
        <v>360</v>
      </c>
      <c r="G54" s="15"/>
    </row>
    <row r="55" spans="1:9" ht="20.100000000000001" customHeight="1">
      <c r="A55" s="11"/>
      <c r="B55" s="11" t="s">
        <v>19</v>
      </c>
      <c r="C55" s="111"/>
      <c r="D55" s="51"/>
      <c r="E55" s="19"/>
      <c r="F55" s="111"/>
      <c r="G55" s="15"/>
    </row>
    <row r="56" spans="1:9" ht="20.100000000000001" customHeight="1">
      <c r="A56" s="11"/>
      <c r="B56" s="11" t="s">
        <v>491</v>
      </c>
      <c r="C56" s="36">
        <v>360</v>
      </c>
      <c r="D56" s="51">
        <v>1</v>
      </c>
      <c r="E56" s="19" t="s">
        <v>86</v>
      </c>
      <c r="F56" s="36">
        <f>(D56*C56)</f>
        <v>360</v>
      </c>
      <c r="G56" s="15"/>
    </row>
    <row r="57" spans="1:9" ht="20.100000000000001" customHeight="1">
      <c r="A57" s="11"/>
      <c r="B57" s="135" t="s">
        <v>492</v>
      </c>
      <c r="C57" s="36">
        <v>30</v>
      </c>
      <c r="D57" s="51">
        <v>55</v>
      </c>
      <c r="E57" s="19" t="s">
        <v>44</v>
      </c>
      <c r="F57" s="36">
        <f>(D57*C57)</f>
        <v>1650</v>
      </c>
      <c r="G57" s="15"/>
    </row>
    <row r="58" spans="1:9" ht="20.100000000000001" customHeight="1">
      <c r="A58" s="11"/>
      <c r="B58" s="11" t="s">
        <v>493</v>
      </c>
      <c r="C58" s="36">
        <v>360</v>
      </c>
      <c r="D58" s="51">
        <v>4</v>
      </c>
      <c r="E58" s="19" t="s">
        <v>112</v>
      </c>
      <c r="F58" s="36">
        <f>(D58*C58)</f>
        <v>1440</v>
      </c>
      <c r="G58" s="15"/>
    </row>
    <row r="59" spans="1:9" ht="20.100000000000001" customHeight="1">
      <c r="A59" s="11"/>
      <c r="B59" s="182"/>
      <c r="C59" s="114"/>
      <c r="D59" s="192"/>
      <c r="E59" s="177"/>
      <c r="F59" s="114"/>
      <c r="G59" s="15"/>
    </row>
    <row r="60" spans="1:9" ht="20.100000000000001" customHeight="1">
      <c r="A60" s="262" t="s">
        <v>58</v>
      </c>
      <c r="B60" s="264"/>
      <c r="C60" s="264"/>
      <c r="D60" s="264"/>
      <c r="E60" s="265"/>
      <c r="F60" s="146">
        <f>SUM(F33:F59)</f>
        <v>83430</v>
      </c>
      <c r="G60" s="30"/>
    </row>
    <row r="61" spans="1:9" ht="20.100000000000001" customHeight="1">
      <c r="A61" s="298" t="s">
        <v>463</v>
      </c>
      <c r="B61" s="299"/>
      <c r="C61" s="299"/>
      <c r="D61" s="299"/>
      <c r="E61" s="299"/>
      <c r="F61" s="299"/>
      <c r="G61" s="300"/>
    </row>
    <row r="62" spans="1:9" ht="45.6" customHeight="1">
      <c r="A62" s="2" t="s">
        <v>63</v>
      </c>
      <c r="B62" s="207" t="s">
        <v>12</v>
      </c>
      <c r="C62" s="3" t="s">
        <v>13</v>
      </c>
      <c r="D62" s="301" t="s">
        <v>14</v>
      </c>
      <c r="E62" s="301"/>
      <c r="F62" s="187" t="s">
        <v>59</v>
      </c>
      <c r="G62" s="3" t="s">
        <v>16</v>
      </c>
    </row>
    <row r="63" spans="1:9" ht="20.100000000000001" customHeight="1">
      <c r="A63" s="15"/>
      <c r="B63" s="117" t="s">
        <v>461</v>
      </c>
      <c r="C63" s="36"/>
      <c r="D63" s="51"/>
      <c r="E63" s="19"/>
      <c r="F63" s="20"/>
      <c r="G63" s="15"/>
    </row>
    <row r="64" spans="1:9" ht="20.100000000000001" customHeight="1">
      <c r="A64" s="15"/>
      <c r="B64" s="175" t="s">
        <v>494</v>
      </c>
      <c r="C64" s="78" t="s">
        <v>137</v>
      </c>
      <c r="D64" s="76" t="s">
        <v>277</v>
      </c>
      <c r="E64" s="19" t="s">
        <v>44</v>
      </c>
      <c r="F64" s="20">
        <f t="shared" ref="F64:F69" si="9">SUM(D64*C64)</f>
        <v>60</v>
      </c>
      <c r="G64" s="15"/>
    </row>
    <row r="65" spans="1:7" ht="20.100000000000001" customHeight="1">
      <c r="A65" s="15"/>
      <c r="B65" s="175" t="s">
        <v>495</v>
      </c>
      <c r="C65" s="78" t="s">
        <v>378</v>
      </c>
      <c r="D65" s="76" t="s">
        <v>278</v>
      </c>
      <c r="E65" s="19" t="s">
        <v>44</v>
      </c>
      <c r="F65" s="20">
        <f t="shared" si="9"/>
        <v>126500</v>
      </c>
      <c r="G65" s="15"/>
    </row>
    <row r="66" spans="1:7" ht="20.100000000000001" customHeight="1">
      <c r="A66" s="15"/>
      <c r="B66" s="175" t="s">
        <v>496</v>
      </c>
      <c r="C66" s="78" t="s">
        <v>279</v>
      </c>
      <c r="D66" s="76" t="s">
        <v>278</v>
      </c>
      <c r="E66" s="19" t="s">
        <v>44</v>
      </c>
      <c r="F66" s="20">
        <f t="shared" si="9"/>
        <v>2300</v>
      </c>
      <c r="G66" s="15"/>
    </row>
    <row r="67" spans="1:7" ht="20.100000000000001" customHeight="1">
      <c r="A67" s="15"/>
      <c r="B67" s="175" t="s">
        <v>497</v>
      </c>
      <c r="C67" s="78" t="s">
        <v>378</v>
      </c>
      <c r="D67" s="76" t="s">
        <v>278</v>
      </c>
      <c r="E67" s="19" t="s">
        <v>44</v>
      </c>
      <c r="F67" s="20">
        <f t="shared" si="9"/>
        <v>126500</v>
      </c>
      <c r="G67" s="15"/>
    </row>
    <row r="68" spans="1:7" ht="20.100000000000001" customHeight="1">
      <c r="A68" s="15"/>
      <c r="B68" s="175" t="s">
        <v>498</v>
      </c>
      <c r="C68" s="78" t="s">
        <v>379</v>
      </c>
      <c r="D68" s="76" t="s">
        <v>278</v>
      </c>
      <c r="E68" s="19" t="s">
        <v>44</v>
      </c>
      <c r="F68" s="20">
        <f t="shared" si="9"/>
        <v>63250</v>
      </c>
      <c r="G68" s="15"/>
    </row>
    <row r="69" spans="1:7" ht="20.100000000000001" customHeight="1">
      <c r="A69" s="15"/>
      <c r="B69" s="176" t="s">
        <v>499</v>
      </c>
      <c r="C69" s="79" t="s">
        <v>280</v>
      </c>
      <c r="D69" s="77" t="s">
        <v>278</v>
      </c>
      <c r="E69" s="19" t="s">
        <v>44</v>
      </c>
      <c r="F69" s="20">
        <f t="shared" si="9"/>
        <v>4600</v>
      </c>
      <c r="G69" s="15"/>
    </row>
    <row r="70" spans="1:7" ht="20.100000000000001" customHeight="1">
      <c r="A70" s="15"/>
      <c r="B70" s="135" t="s">
        <v>500</v>
      </c>
      <c r="C70" s="36">
        <v>240</v>
      </c>
      <c r="D70" s="168">
        <v>6</v>
      </c>
      <c r="E70" s="133" t="s">
        <v>44</v>
      </c>
      <c r="F70" s="36">
        <f t="shared" ref="F70:F72" si="10">(D70*C70)</f>
        <v>1440</v>
      </c>
      <c r="G70" s="15"/>
    </row>
    <row r="71" spans="1:7" ht="20.100000000000001" customHeight="1">
      <c r="A71" s="15"/>
      <c r="B71" s="135" t="s">
        <v>501</v>
      </c>
      <c r="C71" s="36">
        <v>360</v>
      </c>
      <c r="D71" s="168">
        <v>1</v>
      </c>
      <c r="E71" s="133" t="s">
        <v>44</v>
      </c>
      <c r="F71" s="36">
        <f t="shared" si="10"/>
        <v>360</v>
      </c>
      <c r="G71" s="15"/>
    </row>
    <row r="72" spans="1:7" ht="20.100000000000001" customHeight="1">
      <c r="A72" s="15"/>
      <c r="B72" s="135" t="s">
        <v>502</v>
      </c>
      <c r="C72" s="36">
        <v>360</v>
      </c>
      <c r="D72" s="168">
        <v>2</v>
      </c>
      <c r="E72" s="133" t="s">
        <v>44</v>
      </c>
      <c r="F72" s="36">
        <f t="shared" si="10"/>
        <v>720</v>
      </c>
      <c r="G72" s="15"/>
    </row>
    <row r="73" spans="1:7" s="65" customFormat="1" ht="20.100000000000001" customHeight="1">
      <c r="A73" s="78"/>
      <c r="B73" s="15" t="s">
        <v>503</v>
      </c>
      <c r="C73" s="37">
        <v>360</v>
      </c>
      <c r="D73" s="48">
        <v>2</v>
      </c>
      <c r="E73" s="102" t="s">
        <v>44</v>
      </c>
      <c r="F73" s="85">
        <f>(D73*C73)</f>
        <v>720</v>
      </c>
      <c r="G73" s="15"/>
    </row>
    <row r="74" spans="1:7" s="65" customFormat="1" ht="20.100000000000001" customHeight="1">
      <c r="A74" s="78"/>
      <c r="B74" s="15" t="s">
        <v>504</v>
      </c>
      <c r="C74" s="37">
        <v>360</v>
      </c>
      <c r="D74" s="48">
        <v>1</v>
      </c>
      <c r="E74" s="102" t="s">
        <v>44</v>
      </c>
      <c r="F74" s="85">
        <f>(D74*C74)</f>
        <v>360</v>
      </c>
      <c r="G74" s="15"/>
    </row>
    <row r="75" spans="1:7" s="65" customFormat="1" ht="20.100000000000001" customHeight="1">
      <c r="A75" s="78"/>
      <c r="B75" s="101" t="s">
        <v>505</v>
      </c>
      <c r="C75" s="37">
        <v>550</v>
      </c>
      <c r="D75" s="18">
        <v>237</v>
      </c>
      <c r="E75" s="68" t="s">
        <v>88</v>
      </c>
      <c r="F75" s="85">
        <f>(D75*C75)</f>
        <v>130350</v>
      </c>
      <c r="G75" s="15"/>
    </row>
    <row r="76" spans="1:7" s="65" customFormat="1" ht="20.100000000000001" customHeight="1">
      <c r="A76" s="78"/>
      <c r="B76" s="101" t="s">
        <v>382</v>
      </c>
      <c r="C76" s="37"/>
      <c r="D76" s="18"/>
      <c r="E76" s="68"/>
      <c r="F76" s="85"/>
      <c r="G76" s="15"/>
    </row>
    <row r="77" spans="1:7" s="65" customFormat="1" ht="20.100000000000001" customHeight="1">
      <c r="A77" s="78"/>
      <c r="B77" s="15" t="s">
        <v>506</v>
      </c>
      <c r="C77" s="37">
        <v>240</v>
      </c>
      <c r="D77" s="18">
        <v>1</v>
      </c>
      <c r="E77" s="68" t="s">
        <v>44</v>
      </c>
      <c r="F77" s="85">
        <f>(D77*C77)</f>
        <v>240</v>
      </c>
      <c r="G77" s="15"/>
    </row>
    <row r="78" spans="1:7" s="65" customFormat="1" ht="20.100000000000001" customHeight="1">
      <c r="A78" s="78"/>
      <c r="B78" s="15" t="s">
        <v>377</v>
      </c>
      <c r="C78" s="37"/>
      <c r="D78" s="48"/>
      <c r="E78" s="102"/>
      <c r="F78" s="85"/>
      <c r="G78" s="208"/>
    </row>
    <row r="79" spans="1:7" s="65" customFormat="1" ht="20.100000000000001" customHeight="1">
      <c r="A79" s="78"/>
      <c r="B79" s="13" t="s">
        <v>507</v>
      </c>
      <c r="C79" s="181">
        <v>50</v>
      </c>
      <c r="D79" s="51">
        <v>1</v>
      </c>
      <c r="E79" s="19" t="s">
        <v>44</v>
      </c>
      <c r="F79" s="36">
        <f t="shared" ref="F79:F85" si="11">(D79*C79)</f>
        <v>50</v>
      </c>
      <c r="G79" s="208"/>
    </row>
    <row r="80" spans="1:7" s="65" customFormat="1" ht="20.100000000000001" customHeight="1">
      <c r="A80" s="78"/>
      <c r="B80" s="13" t="s">
        <v>508</v>
      </c>
      <c r="C80" s="43">
        <v>80</v>
      </c>
      <c r="D80" s="51">
        <v>1</v>
      </c>
      <c r="E80" s="19" t="s">
        <v>44</v>
      </c>
      <c r="F80" s="36">
        <f t="shared" si="11"/>
        <v>80</v>
      </c>
      <c r="G80" s="208"/>
    </row>
    <row r="81" spans="1:7" s="65" customFormat="1" ht="20.100000000000001" customHeight="1">
      <c r="A81" s="78"/>
      <c r="B81" s="13" t="s">
        <v>10</v>
      </c>
      <c r="C81" s="181">
        <v>360</v>
      </c>
      <c r="D81" s="51">
        <v>1</v>
      </c>
      <c r="E81" s="19" t="s">
        <v>44</v>
      </c>
      <c r="F81" s="36">
        <f t="shared" si="11"/>
        <v>360</v>
      </c>
      <c r="G81" s="208"/>
    </row>
    <row r="82" spans="1:7" s="65" customFormat="1" ht="20.100000000000001" customHeight="1">
      <c r="A82" s="78"/>
      <c r="B82" s="13" t="s">
        <v>509</v>
      </c>
      <c r="C82" s="181">
        <v>720</v>
      </c>
      <c r="D82" s="51">
        <v>1</v>
      </c>
      <c r="E82" s="19" t="s">
        <v>44</v>
      </c>
      <c r="F82" s="36">
        <f t="shared" si="11"/>
        <v>720</v>
      </c>
      <c r="G82" s="208"/>
    </row>
    <row r="83" spans="1:7" s="65" customFormat="1" ht="20.100000000000001" customHeight="1">
      <c r="A83" s="78"/>
      <c r="B83" s="15" t="s">
        <v>510</v>
      </c>
      <c r="C83" s="41">
        <v>360</v>
      </c>
      <c r="D83" s="18">
        <v>1</v>
      </c>
      <c r="E83" s="19" t="s">
        <v>44</v>
      </c>
      <c r="F83" s="36">
        <f t="shared" si="11"/>
        <v>360</v>
      </c>
      <c r="G83" s="208"/>
    </row>
    <row r="84" spans="1:7" s="65" customFormat="1" ht="20.100000000000001" customHeight="1">
      <c r="A84" s="78"/>
      <c r="B84" s="15" t="s">
        <v>511</v>
      </c>
      <c r="C84" s="41">
        <v>360</v>
      </c>
      <c r="D84" s="18">
        <v>1</v>
      </c>
      <c r="E84" s="19" t="s">
        <v>44</v>
      </c>
      <c r="F84" s="36">
        <f t="shared" si="11"/>
        <v>360</v>
      </c>
      <c r="G84" s="208"/>
    </row>
    <row r="85" spans="1:7" s="65" customFormat="1" ht="20.100000000000001" customHeight="1">
      <c r="A85" s="78"/>
      <c r="B85" s="15" t="s">
        <v>512</v>
      </c>
      <c r="C85" s="41">
        <v>180</v>
      </c>
      <c r="D85" s="18">
        <v>1</v>
      </c>
      <c r="E85" s="19" t="s">
        <v>44</v>
      </c>
      <c r="F85" s="36">
        <f t="shared" si="11"/>
        <v>180</v>
      </c>
      <c r="G85" s="208"/>
    </row>
    <row r="86" spans="1:7" s="65" customFormat="1" ht="20.100000000000001" customHeight="1">
      <c r="A86" s="78"/>
      <c r="B86" s="15" t="s">
        <v>513</v>
      </c>
      <c r="C86" s="41">
        <v>120</v>
      </c>
      <c r="D86" s="18">
        <v>1</v>
      </c>
      <c r="E86" s="19" t="s">
        <v>44</v>
      </c>
      <c r="F86" s="36">
        <f t="shared" ref="F86:F95" si="12">(D86*C86)</f>
        <v>120</v>
      </c>
      <c r="G86" s="208"/>
    </row>
    <row r="87" spans="1:7" s="65" customFormat="1" ht="20.100000000000001" customHeight="1">
      <c r="A87" s="78"/>
      <c r="B87" s="15" t="s">
        <v>514</v>
      </c>
      <c r="C87" s="41">
        <v>180</v>
      </c>
      <c r="D87" s="18">
        <v>1</v>
      </c>
      <c r="E87" s="19" t="s">
        <v>44</v>
      </c>
      <c r="F87" s="36">
        <f t="shared" si="12"/>
        <v>180</v>
      </c>
      <c r="G87" s="208"/>
    </row>
    <row r="88" spans="1:7" s="65" customFormat="1" ht="20.100000000000001" customHeight="1">
      <c r="A88" s="78"/>
      <c r="B88" s="15" t="s">
        <v>515</v>
      </c>
      <c r="C88" s="43">
        <v>80</v>
      </c>
      <c r="D88" s="51">
        <v>1</v>
      </c>
      <c r="E88" s="19" t="s">
        <v>44</v>
      </c>
      <c r="F88" s="36">
        <f t="shared" si="12"/>
        <v>80</v>
      </c>
      <c r="G88" s="208"/>
    </row>
    <row r="89" spans="1:7" s="65" customFormat="1" ht="20.100000000000001" customHeight="1">
      <c r="A89" s="78"/>
      <c r="B89" s="15" t="s">
        <v>11</v>
      </c>
      <c r="C89" s="43">
        <v>60</v>
      </c>
      <c r="D89" s="51">
        <v>1</v>
      </c>
      <c r="E89" s="19" t="s">
        <v>44</v>
      </c>
      <c r="F89" s="36">
        <f t="shared" si="12"/>
        <v>60</v>
      </c>
      <c r="G89" s="208"/>
    </row>
    <row r="90" spans="1:7" s="65" customFormat="1" ht="20.100000000000001" customHeight="1">
      <c r="A90" s="262" t="s">
        <v>58</v>
      </c>
      <c r="B90" s="263"/>
      <c r="C90" s="263"/>
      <c r="D90" s="263"/>
      <c r="E90" s="275"/>
      <c r="F90" s="29">
        <f>SUM(F63:F89)</f>
        <v>459950</v>
      </c>
      <c r="G90" s="210"/>
    </row>
    <row r="91" spans="1:7" s="65" customFormat="1" ht="20.100000000000001" customHeight="1">
      <c r="A91" s="298" t="s">
        <v>464</v>
      </c>
      <c r="B91" s="299"/>
      <c r="C91" s="299"/>
      <c r="D91" s="299"/>
      <c r="E91" s="299"/>
      <c r="F91" s="299"/>
      <c r="G91" s="300"/>
    </row>
    <row r="92" spans="1:7" s="65" customFormat="1" ht="41.4" customHeight="1">
      <c r="A92" s="2" t="s">
        <v>63</v>
      </c>
      <c r="B92" s="207" t="s">
        <v>12</v>
      </c>
      <c r="C92" s="3" t="s">
        <v>13</v>
      </c>
      <c r="D92" s="301" t="s">
        <v>14</v>
      </c>
      <c r="E92" s="301"/>
      <c r="F92" s="187" t="s">
        <v>59</v>
      </c>
      <c r="G92" s="3" t="s">
        <v>16</v>
      </c>
    </row>
    <row r="93" spans="1:7" s="65" customFormat="1" ht="20.100000000000001" customHeight="1">
      <c r="A93" s="78"/>
      <c r="B93" s="14" t="s">
        <v>516</v>
      </c>
      <c r="C93" s="43">
        <v>360</v>
      </c>
      <c r="D93" s="51">
        <v>1</v>
      </c>
      <c r="E93" s="19" t="s">
        <v>44</v>
      </c>
      <c r="F93" s="36">
        <f t="shared" si="12"/>
        <v>360</v>
      </c>
      <c r="G93" s="208"/>
    </row>
    <row r="94" spans="1:7" s="65" customFormat="1" ht="20.100000000000001" customHeight="1">
      <c r="A94" s="78"/>
      <c r="B94" s="14" t="s">
        <v>517</v>
      </c>
      <c r="C94" s="43">
        <v>360</v>
      </c>
      <c r="D94" s="51">
        <v>1</v>
      </c>
      <c r="E94" s="19" t="s">
        <v>44</v>
      </c>
      <c r="F94" s="36">
        <f t="shared" si="12"/>
        <v>360</v>
      </c>
      <c r="G94" s="208"/>
    </row>
    <row r="95" spans="1:7" s="65" customFormat="1" ht="20.100000000000001" customHeight="1">
      <c r="A95" s="78"/>
      <c r="B95" s="14" t="s">
        <v>518</v>
      </c>
      <c r="C95" s="43">
        <v>360</v>
      </c>
      <c r="D95" s="51">
        <v>1</v>
      </c>
      <c r="E95" s="19" t="s">
        <v>44</v>
      </c>
      <c r="F95" s="36">
        <f t="shared" si="12"/>
        <v>360</v>
      </c>
      <c r="G95" s="208"/>
    </row>
    <row r="96" spans="1:7" s="65" customFormat="1" ht="20.100000000000001" customHeight="1">
      <c r="A96" s="78"/>
      <c r="B96" s="13" t="s">
        <v>519</v>
      </c>
      <c r="C96" s="36">
        <v>1800</v>
      </c>
      <c r="D96" s="51">
        <v>1</v>
      </c>
      <c r="E96" s="68" t="s">
        <v>44</v>
      </c>
      <c r="F96" s="85">
        <f t="shared" ref="F96" si="13">C96*D96</f>
        <v>1800</v>
      </c>
      <c r="G96" s="208"/>
    </row>
    <row r="97" spans="1:7" s="65" customFormat="1" ht="20.100000000000001" customHeight="1">
      <c r="A97" s="78"/>
      <c r="B97" s="13" t="s">
        <v>381</v>
      </c>
      <c r="C97" s="181">
        <v>360</v>
      </c>
      <c r="D97" s="51">
        <v>1</v>
      </c>
      <c r="E97" s="19" t="s">
        <v>44</v>
      </c>
      <c r="F97" s="36">
        <f t="shared" ref="F97:F102" si="14">(D97*C97)</f>
        <v>360</v>
      </c>
      <c r="G97" s="208"/>
    </row>
    <row r="98" spans="1:7" s="65" customFormat="1" ht="20.100000000000001" customHeight="1">
      <c r="A98" s="78"/>
      <c r="B98" s="13" t="s">
        <v>380</v>
      </c>
      <c r="C98" s="181">
        <v>360</v>
      </c>
      <c r="D98" s="51">
        <v>1</v>
      </c>
      <c r="E98" s="19" t="s">
        <v>44</v>
      </c>
      <c r="F98" s="36">
        <f t="shared" si="14"/>
        <v>360</v>
      </c>
      <c r="G98" s="208"/>
    </row>
    <row r="99" spans="1:7" s="65" customFormat="1" ht="20.100000000000001" customHeight="1">
      <c r="A99" s="78"/>
      <c r="B99" s="13" t="s">
        <v>7</v>
      </c>
      <c r="C99" s="181">
        <v>360</v>
      </c>
      <c r="D99" s="51">
        <v>1</v>
      </c>
      <c r="E99" s="19" t="s">
        <v>44</v>
      </c>
      <c r="F99" s="36">
        <f t="shared" si="14"/>
        <v>360</v>
      </c>
      <c r="G99" s="208"/>
    </row>
    <row r="100" spans="1:7" s="65" customFormat="1" ht="20.100000000000001" customHeight="1">
      <c r="A100" s="78"/>
      <c r="B100" s="13" t="s">
        <v>8</v>
      </c>
      <c r="C100" s="181">
        <v>360</v>
      </c>
      <c r="D100" s="51">
        <v>1</v>
      </c>
      <c r="E100" s="19" t="s">
        <v>44</v>
      </c>
      <c r="F100" s="36">
        <f t="shared" si="14"/>
        <v>360</v>
      </c>
      <c r="G100" s="208"/>
    </row>
    <row r="101" spans="1:7" s="65" customFormat="1" ht="20.100000000000001" customHeight="1">
      <c r="A101" s="78"/>
      <c r="B101" s="13" t="s">
        <v>9</v>
      </c>
      <c r="C101" s="181">
        <v>60</v>
      </c>
      <c r="D101" s="51">
        <v>1</v>
      </c>
      <c r="E101" s="19" t="s">
        <v>44</v>
      </c>
      <c r="F101" s="36">
        <f t="shared" si="14"/>
        <v>60</v>
      </c>
      <c r="G101" s="208"/>
    </row>
    <row r="102" spans="1:7" s="65" customFormat="1" ht="20.100000000000001" customHeight="1">
      <c r="A102" s="78"/>
      <c r="B102" s="13" t="s">
        <v>484</v>
      </c>
      <c r="C102" s="181">
        <v>60</v>
      </c>
      <c r="D102" s="51">
        <v>1</v>
      </c>
      <c r="E102" s="19" t="s">
        <v>44</v>
      </c>
      <c r="F102" s="36">
        <f t="shared" si="14"/>
        <v>60</v>
      </c>
      <c r="G102" s="209"/>
    </row>
    <row r="103" spans="1:7" ht="18.899999999999999" customHeight="1">
      <c r="A103" s="262" t="s">
        <v>58</v>
      </c>
      <c r="B103" s="263"/>
      <c r="C103" s="263"/>
      <c r="D103" s="263"/>
      <c r="E103" s="275"/>
      <c r="F103" s="29">
        <f>SUM(F93:F102)</f>
        <v>4440</v>
      </c>
      <c r="G103" s="30"/>
    </row>
    <row r="104" spans="1:7">
      <c r="A104" s="280" t="s">
        <v>62</v>
      </c>
      <c r="B104" s="281"/>
      <c r="C104" s="284" t="s">
        <v>70</v>
      </c>
      <c r="D104" s="284"/>
      <c r="E104" s="284"/>
      <c r="F104" s="57">
        <f>F30+F60+F90+F103</f>
        <v>593480</v>
      </c>
      <c r="G104" s="129">
        <f>SUM(F104/82800)</f>
        <v>7.1676328502415458</v>
      </c>
    </row>
    <row r="105" spans="1:7">
      <c r="A105" s="282"/>
      <c r="B105" s="283"/>
      <c r="C105" s="277" t="s">
        <v>71</v>
      </c>
      <c r="D105" s="278"/>
      <c r="E105" s="279"/>
      <c r="F105" s="59"/>
      <c r="G105" s="162"/>
    </row>
    <row r="106" spans="1:7">
      <c r="A106" s="61"/>
      <c r="B106" s="61"/>
      <c r="C106" s="118"/>
      <c r="D106" s="118"/>
      <c r="E106" s="118"/>
      <c r="F106" s="63"/>
      <c r="G106" s="149"/>
    </row>
    <row r="107" spans="1:7">
      <c r="C107" s="159"/>
      <c r="D107" s="159"/>
      <c r="E107" s="159"/>
      <c r="F107" s="159"/>
      <c r="G107" s="159"/>
    </row>
    <row r="108" spans="1:7">
      <c r="B108" s="65"/>
      <c r="C108" s="285"/>
      <c r="D108" s="285"/>
      <c r="E108" s="285"/>
      <c r="F108" s="285"/>
    </row>
    <row r="109" spans="1:7">
      <c r="B109" s="66"/>
      <c r="C109" s="285"/>
      <c r="D109" s="285"/>
      <c r="E109" s="285"/>
      <c r="F109" s="285"/>
    </row>
    <row r="110" spans="1:7" ht="39.75" customHeight="1">
      <c r="E110" s="138"/>
    </row>
  </sheetData>
  <mergeCells count="19">
    <mergeCell ref="C104:E104"/>
    <mergeCell ref="A104:B105"/>
    <mergeCell ref="C105:E105"/>
    <mergeCell ref="C108:F108"/>
    <mergeCell ref="C109:F109"/>
    <mergeCell ref="A103:E103"/>
    <mergeCell ref="A30:E30"/>
    <mergeCell ref="D32:E32"/>
    <mergeCell ref="A31:G31"/>
    <mergeCell ref="A60:E60"/>
    <mergeCell ref="A61:G61"/>
    <mergeCell ref="D62:E62"/>
    <mergeCell ref="A91:G91"/>
    <mergeCell ref="D92:E92"/>
    <mergeCell ref="A90:E90"/>
    <mergeCell ref="A1:G1"/>
    <mergeCell ref="A2:G2"/>
    <mergeCell ref="A3:G3"/>
    <mergeCell ref="D5:E5"/>
  </mergeCells>
  <pageMargins left="0.31496062992125984" right="0" top="0.3" bottom="0.23" header="0.31496062992125984" footer="0.31496062992125984"/>
  <pageSetup paperSize="9" scale="9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2"/>
  <sheetViews>
    <sheetView showGridLines="0" topLeftCell="A7" workbookViewId="0">
      <selection activeCell="B6" sqref="B6"/>
    </sheetView>
  </sheetViews>
  <sheetFormatPr defaultColWidth="9.109375" defaultRowHeight="21"/>
  <cols>
    <col min="1" max="1" width="6.6640625" style="1" customWidth="1"/>
    <col min="2" max="2" width="82.33203125" style="1" customWidth="1"/>
    <col min="3" max="3" width="14.109375" style="1" customWidth="1"/>
    <col min="4" max="4" width="9.5546875" style="1" customWidth="1"/>
    <col min="5" max="5" width="5.109375" style="1" customWidth="1"/>
    <col min="6" max="6" width="13.5546875" style="1" customWidth="1"/>
    <col min="7" max="7" width="15" style="1" customWidth="1"/>
    <col min="8" max="8" width="9.109375" style="1"/>
    <col min="9" max="9" width="15.88671875" style="1" customWidth="1"/>
    <col min="10" max="10" width="16" style="1" customWidth="1"/>
    <col min="11" max="16384" width="9.109375" style="1"/>
  </cols>
  <sheetData>
    <row r="1" spans="1:12">
      <c r="A1" s="261" t="s">
        <v>25</v>
      </c>
      <c r="B1" s="261"/>
      <c r="C1" s="261"/>
      <c r="D1" s="261"/>
      <c r="E1" s="261"/>
      <c r="F1" s="261"/>
      <c r="G1" s="261"/>
    </row>
    <row r="2" spans="1:12">
      <c r="A2" s="261" t="s">
        <v>214</v>
      </c>
      <c r="B2" s="261"/>
      <c r="C2" s="261"/>
      <c r="D2" s="261"/>
      <c r="E2" s="261"/>
      <c r="F2" s="261"/>
      <c r="G2" s="261"/>
    </row>
    <row r="3" spans="1:12">
      <c r="A3" s="261" t="s">
        <v>215</v>
      </c>
      <c r="B3" s="261"/>
      <c r="C3" s="261"/>
      <c r="D3" s="261"/>
      <c r="E3" s="261"/>
      <c r="F3" s="261"/>
      <c r="G3" s="261"/>
    </row>
    <row r="4" spans="1:12" ht="42.75" customHeight="1">
      <c r="A4" s="2" t="s">
        <v>63</v>
      </c>
      <c r="B4" s="2" t="s">
        <v>12</v>
      </c>
      <c r="C4" s="3" t="s">
        <v>13</v>
      </c>
      <c r="D4" s="289" t="s">
        <v>14</v>
      </c>
      <c r="E4" s="290"/>
      <c r="F4" s="4" t="s">
        <v>60</v>
      </c>
      <c r="G4" s="3" t="s">
        <v>16</v>
      </c>
      <c r="H4" s="5"/>
      <c r="I4" s="5"/>
      <c r="J4" s="5"/>
      <c r="K4" s="5"/>
      <c r="L4" s="5"/>
    </row>
    <row r="5" spans="1:12">
      <c r="A5" s="6"/>
      <c r="B5" s="7" t="s">
        <v>330</v>
      </c>
      <c r="C5" s="8"/>
      <c r="D5" s="6"/>
      <c r="E5" s="9"/>
      <c r="F5" s="10"/>
      <c r="G5" s="10"/>
    </row>
    <row r="6" spans="1:12">
      <c r="A6" s="16">
        <v>4</v>
      </c>
      <c r="B6" s="12" t="s">
        <v>365</v>
      </c>
      <c r="C6" s="36"/>
      <c r="D6" s="18"/>
      <c r="E6" s="19"/>
      <c r="F6" s="36"/>
      <c r="G6" s="15"/>
    </row>
    <row r="7" spans="1:12">
      <c r="A7" s="11"/>
      <c r="B7" s="117" t="s">
        <v>338</v>
      </c>
      <c r="C7" s="36"/>
      <c r="D7" s="18"/>
      <c r="E7" s="19"/>
      <c r="F7" s="36"/>
      <c r="G7" s="15"/>
    </row>
    <row r="8" spans="1:12">
      <c r="A8" s="11"/>
      <c r="B8" s="11" t="s">
        <v>198</v>
      </c>
      <c r="C8" s="36">
        <v>180</v>
      </c>
      <c r="D8" s="18">
        <v>12</v>
      </c>
      <c r="E8" s="19" t="s">
        <v>44</v>
      </c>
      <c r="F8" s="36">
        <f t="shared" ref="F8:F17" si="0">(D8*C8)</f>
        <v>2160</v>
      </c>
      <c r="G8" s="15"/>
    </row>
    <row r="9" spans="1:12">
      <c r="A9" s="11"/>
      <c r="B9" s="11" t="s">
        <v>199</v>
      </c>
      <c r="C9" s="36">
        <v>720</v>
      </c>
      <c r="D9" s="18">
        <v>10</v>
      </c>
      <c r="E9" s="19" t="s">
        <v>44</v>
      </c>
      <c r="F9" s="36">
        <f t="shared" si="0"/>
        <v>7200</v>
      </c>
      <c r="G9" s="15"/>
    </row>
    <row r="10" spans="1:12">
      <c r="A10" s="11"/>
      <c r="B10" s="11" t="s">
        <v>324</v>
      </c>
      <c r="C10" s="36">
        <v>2400</v>
      </c>
      <c r="D10" s="18">
        <v>1</v>
      </c>
      <c r="E10" s="19" t="s">
        <v>44</v>
      </c>
      <c r="F10" s="36">
        <f t="shared" si="0"/>
        <v>2400</v>
      </c>
      <c r="G10" s="15"/>
    </row>
    <row r="11" spans="1:12">
      <c r="A11" s="11"/>
      <c r="B11" s="11" t="s">
        <v>318</v>
      </c>
      <c r="C11" s="36">
        <v>30</v>
      </c>
      <c r="D11" s="94">
        <v>2000</v>
      </c>
      <c r="E11" s="19" t="s">
        <v>79</v>
      </c>
      <c r="F11" s="36">
        <f t="shared" si="0"/>
        <v>60000</v>
      </c>
      <c r="G11" s="15"/>
    </row>
    <row r="12" spans="1:12">
      <c r="A12" s="11"/>
      <c r="B12" s="11" t="s">
        <v>319</v>
      </c>
      <c r="C12" s="36">
        <v>720</v>
      </c>
      <c r="D12" s="18">
        <v>2</v>
      </c>
      <c r="E12" s="19" t="s">
        <v>44</v>
      </c>
      <c r="F12" s="36">
        <f t="shared" si="0"/>
        <v>1440</v>
      </c>
      <c r="G12" s="15"/>
    </row>
    <row r="13" spans="1:12">
      <c r="A13" s="11"/>
      <c r="B13" s="11" t="s">
        <v>320</v>
      </c>
      <c r="C13" s="36">
        <v>720</v>
      </c>
      <c r="D13" s="18">
        <v>2</v>
      </c>
      <c r="E13" s="19" t="s">
        <v>44</v>
      </c>
      <c r="F13" s="36">
        <f t="shared" si="0"/>
        <v>1440</v>
      </c>
      <c r="G13" s="15"/>
    </row>
    <row r="14" spans="1:12">
      <c r="A14" s="11"/>
      <c r="B14" s="11" t="s">
        <v>321</v>
      </c>
      <c r="C14" s="36">
        <v>20</v>
      </c>
      <c r="D14" s="94">
        <v>4156</v>
      </c>
      <c r="E14" s="68" t="s">
        <v>79</v>
      </c>
      <c r="F14" s="36">
        <f t="shared" si="0"/>
        <v>83120</v>
      </c>
      <c r="G14" s="15"/>
    </row>
    <row r="15" spans="1:12">
      <c r="A15" s="11"/>
      <c r="B15" s="11" t="s">
        <v>322</v>
      </c>
      <c r="C15" s="36">
        <v>20</v>
      </c>
      <c r="D15" s="94">
        <v>4156</v>
      </c>
      <c r="E15" s="68" t="s">
        <v>79</v>
      </c>
      <c r="F15" s="36">
        <f t="shared" si="0"/>
        <v>83120</v>
      </c>
      <c r="G15" s="15"/>
    </row>
    <row r="16" spans="1:12">
      <c r="A16" s="11"/>
      <c r="B16" s="15" t="s">
        <v>323</v>
      </c>
      <c r="C16" s="36">
        <v>1800</v>
      </c>
      <c r="D16" s="18">
        <v>4</v>
      </c>
      <c r="E16" s="68" t="s">
        <v>44</v>
      </c>
      <c r="F16" s="36">
        <f t="shared" si="0"/>
        <v>7200</v>
      </c>
      <c r="G16" s="14"/>
    </row>
    <row r="17" spans="1:12" ht="20.25" customHeight="1">
      <c r="A17" s="11"/>
      <c r="B17" s="15" t="s">
        <v>200</v>
      </c>
      <c r="C17" s="36">
        <v>720</v>
      </c>
      <c r="D17" s="18">
        <v>1</v>
      </c>
      <c r="E17" s="19" t="s">
        <v>44</v>
      </c>
      <c r="F17" s="36">
        <f t="shared" si="0"/>
        <v>720</v>
      </c>
      <c r="G17" s="14"/>
    </row>
    <row r="18" spans="1:12" ht="20.25" customHeight="1">
      <c r="A18" s="11"/>
      <c r="B18" s="15" t="s">
        <v>326</v>
      </c>
      <c r="C18" s="36">
        <v>3600</v>
      </c>
      <c r="D18" s="18">
        <v>2</v>
      </c>
      <c r="E18" s="19" t="s">
        <v>44</v>
      </c>
      <c r="F18" s="36">
        <f>(D18*C18)</f>
        <v>7200</v>
      </c>
      <c r="G18" s="14"/>
    </row>
    <row r="19" spans="1:12" ht="20.25" customHeight="1">
      <c r="A19" s="11"/>
      <c r="B19" s="15" t="s">
        <v>327</v>
      </c>
      <c r="C19" s="36">
        <v>1920</v>
      </c>
      <c r="D19" s="116">
        <v>90</v>
      </c>
      <c r="E19" s="19" t="s">
        <v>44</v>
      </c>
      <c r="F19" s="36">
        <f>(D19*C19)</f>
        <v>172800</v>
      </c>
      <c r="G19" s="14"/>
    </row>
    <row r="20" spans="1:12" ht="20.25" customHeight="1">
      <c r="A20" s="11"/>
      <c r="B20" s="15" t="s">
        <v>363</v>
      </c>
      <c r="C20" s="36"/>
      <c r="D20" s="116"/>
      <c r="E20" s="19"/>
      <c r="F20" s="36"/>
      <c r="G20" s="14"/>
    </row>
    <row r="21" spans="1:12" ht="20.25" customHeight="1">
      <c r="A21" s="11"/>
      <c r="B21" s="15" t="s">
        <v>328</v>
      </c>
      <c r="C21" s="36">
        <v>3600</v>
      </c>
      <c r="D21" s="18">
        <v>1</v>
      </c>
      <c r="E21" s="19" t="s">
        <v>44</v>
      </c>
      <c r="F21" s="36">
        <f>(D21*C21)</f>
        <v>3600</v>
      </c>
      <c r="G21" s="14"/>
    </row>
    <row r="22" spans="1:12" ht="20.25" customHeight="1">
      <c r="A22" s="11"/>
      <c r="B22" s="15" t="s">
        <v>329</v>
      </c>
      <c r="C22" s="36">
        <v>360</v>
      </c>
      <c r="D22" s="18">
        <v>12</v>
      </c>
      <c r="E22" s="19" t="s">
        <v>44</v>
      </c>
      <c r="F22" s="36">
        <f>(D22*C22)</f>
        <v>4320</v>
      </c>
      <c r="G22" s="14"/>
    </row>
    <row r="23" spans="1:12" ht="20.25" customHeight="1">
      <c r="A23" s="11"/>
      <c r="B23" s="15" t="s">
        <v>335</v>
      </c>
      <c r="C23" s="36"/>
      <c r="D23" s="18"/>
      <c r="E23" s="52"/>
      <c r="F23" s="36"/>
      <c r="G23" s="14"/>
    </row>
    <row r="24" spans="1:12">
      <c r="A24" s="262" t="s">
        <v>58</v>
      </c>
      <c r="B24" s="263"/>
      <c r="C24" s="263"/>
      <c r="D24" s="263"/>
      <c r="E24" s="275"/>
      <c r="F24" s="29">
        <f>SUM(F8:F22)</f>
        <v>436720</v>
      </c>
      <c r="G24" s="109"/>
    </row>
    <row r="25" spans="1:12">
      <c r="A25" s="34"/>
      <c r="B25" s="23" t="s">
        <v>24</v>
      </c>
      <c r="C25" s="34"/>
      <c r="D25" s="34"/>
      <c r="E25" s="34"/>
      <c r="F25" s="34"/>
    </row>
    <row r="26" spans="1:12" ht="40.5" customHeight="1">
      <c r="A26" s="2" t="s">
        <v>63</v>
      </c>
      <c r="B26" s="2" t="s">
        <v>12</v>
      </c>
      <c r="C26" s="3" t="s">
        <v>13</v>
      </c>
      <c r="D26" s="289" t="s">
        <v>14</v>
      </c>
      <c r="E26" s="290"/>
      <c r="F26" s="4" t="s">
        <v>60</v>
      </c>
      <c r="G26" s="3" t="s">
        <v>16</v>
      </c>
      <c r="H26" s="5"/>
      <c r="I26" s="5"/>
      <c r="J26" s="5"/>
      <c r="K26" s="5"/>
      <c r="L26" s="5"/>
    </row>
    <row r="27" spans="1:12" ht="21.75" customHeight="1">
      <c r="A27" s="11"/>
      <c r="B27" s="12" t="s">
        <v>336</v>
      </c>
      <c r="C27" s="36"/>
      <c r="D27" s="18"/>
      <c r="E27" s="52"/>
      <c r="F27" s="36"/>
      <c r="G27" s="14"/>
    </row>
    <row r="28" spans="1:12" ht="21.75" customHeight="1">
      <c r="A28" s="11"/>
      <c r="B28" s="15" t="s">
        <v>201</v>
      </c>
      <c r="C28" s="36">
        <v>180</v>
      </c>
      <c r="D28" s="18">
        <v>12</v>
      </c>
      <c r="E28" s="19" t="s">
        <v>44</v>
      </c>
      <c r="F28" s="36">
        <f t="shared" ref="F28:F39" si="1">(D28*C28)</f>
        <v>2160</v>
      </c>
      <c r="G28" s="14"/>
    </row>
    <row r="29" spans="1:12" ht="21.75" customHeight="1">
      <c r="A29" s="11"/>
      <c r="B29" s="15" t="s">
        <v>339</v>
      </c>
      <c r="C29" s="36"/>
      <c r="D29" s="18"/>
      <c r="E29" s="19" t="s">
        <v>177</v>
      </c>
      <c r="F29" s="36" t="s">
        <v>177</v>
      </c>
      <c r="G29" s="14"/>
    </row>
    <row r="30" spans="1:12" ht="21.75" customHeight="1">
      <c r="A30" s="11"/>
      <c r="B30" s="15" t="s">
        <v>202</v>
      </c>
      <c r="C30" s="36">
        <v>180</v>
      </c>
      <c r="D30" s="18">
        <v>15</v>
      </c>
      <c r="E30" s="19" t="s">
        <v>44</v>
      </c>
      <c r="F30" s="36">
        <f t="shared" si="1"/>
        <v>2700</v>
      </c>
      <c r="G30" s="14"/>
    </row>
    <row r="31" spans="1:12" ht="21.75" customHeight="1">
      <c r="A31" s="11"/>
      <c r="B31" s="15" t="s">
        <v>203</v>
      </c>
      <c r="C31" s="36">
        <v>90</v>
      </c>
      <c r="D31" s="18">
        <v>15</v>
      </c>
      <c r="E31" s="19" t="s">
        <v>44</v>
      </c>
      <c r="F31" s="36">
        <f t="shared" si="1"/>
        <v>1350</v>
      </c>
      <c r="G31" s="14"/>
    </row>
    <row r="32" spans="1:12" ht="21.75" customHeight="1">
      <c r="A32" s="11"/>
      <c r="B32" s="15" t="s">
        <v>204</v>
      </c>
      <c r="C32" s="36">
        <v>120</v>
      </c>
      <c r="D32" s="18">
        <v>30</v>
      </c>
      <c r="E32" s="19" t="s">
        <v>44</v>
      </c>
      <c r="F32" s="36">
        <f t="shared" si="1"/>
        <v>3600</v>
      </c>
      <c r="G32" s="14"/>
    </row>
    <row r="33" spans="1:10" ht="21.75" customHeight="1">
      <c r="A33" s="11"/>
      <c r="B33" s="15" t="s">
        <v>325</v>
      </c>
      <c r="C33" s="36">
        <v>120</v>
      </c>
      <c r="D33" s="18">
        <v>24</v>
      </c>
      <c r="E33" s="19" t="s">
        <v>44</v>
      </c>
      <c r="F33" s="36">
        <f t="shared" si="1"/>
        <v>2880</v>
      </c>
      <c r="G33" s="14"/>
    </row>
    <row r="34" spans="1:10" ht="21.75" customHeight="1">
      <c r="A34" s="11"/>
      <c r="B34" s="15" t="s">
        <v>205</v>
      </c>
      <c r="C34" s="36">
        <v>1800</v>
      </c>
      <c r="D34" s="18">
        <v>12</v>
      </c>
      <c r="E34" s="19" t="s">
        <v>44</v>
      </c>
      <c r="F34" s="36">
        <f t="shared" si="1"/>
        <v>21600</v>
      </c>
      <c r="G34" s="14"/>
    </row>
    <row r="35" spans="1:10" ht="21.75" customHeight="1">
      <c r="A35" s="11"/>
      <c r="B35" s="15" t="s">
        <v>206</v>
      </c>
      <c r="C35" s="36"/>
      <c r="D35" s="18"/>
      <c r="E35" s="19" t="s">
        <v>177</v>
      </c>
      <c r="F35" s="36" t="s">
        <v>177</v>
      </c>
      <c r="G35" s="14"/>
    </row>
    <row r="36" spans="1:10" ht="21.75" customHeight="1">
      <c r="A36" s="11"/>
      <c r="B36" s="15" t="s">
        <v>207</v>
      </c>
      <c r="C36" s="36">
        <v>1080</v>
      </c>
      <c r="D36" s="18">
        <v>3</v>
      </c>
      <c r="E36" s="19" t="s">
        <v>44</v>
      </c>
      <c r="F36" s="36">
        <f t="shared" si="1"/>
        <v>3240</v>
      </c>
      <c r="G36" s="14"/>
    </row>
    <row r="37" spans="1:10" ht="21.75" customHeight="1">
      <c r="A37" s="11"/>
      <c r="B37" s="15" t="s">
        <v>208</v>
      </c>
      <c r="C37" s="36">
        <v>120</v>
      </c>
      <c r="D37" s="18">
        <v>3</v>
      </c>
      <c r="E37" s="19" t="s">
        <v>44</v>
      </c>
      <c r="F37" s="36">
        <f t="shared" si="1"/>
        <v>360</v>
      </c>
      <c r="G37" s="14"/>
    </row>
    <row r="38" spans="1:10" ht="21.75" customHeight="1">
      <c r="A38" s="11"/>
      <c r="B38" s="15" t="s">
        <v>331</v>
      </c>
      <c r="C38" s="36">
        <v>540</v>
      </c>
      <c r="D38" s="18">
        <v>3</v>
      </c>
      <c r="E38" s="19" t="s">
        <v>44</v>
      </c>
      <c r="F38" s="36">
        <f t="shared" si="1"/>
        <v>1620</v>
      </c>
      <c r="G38" s="14"/>
    </row>
    <row r="39" spans="1:10" ht="21.75" customHeight="1">
      <c r="A39" s="11"/>
      <c r="B39" s="15" t="s">
        <v>332</v>
      </c>
      <c r="C39" s="36">
        <v>1080</v>
      </c>
      <c r="D39" s="18">
        <v>3</v>
      </c>
      <c r="E39" s="19" t="s">
        <v>44</v>
      </c>
      <c r="F39" s="36">
        <f t="shared" si="1"/>
        <v>3240</v>
      </c>
      <c r="G39" s="14"/>
    </row>
    <row r="40" spans="1:10" ht="21.75" customHeight="1">
      <c r="A40" s="11"/>
      <c r="B40" s="15" t="s">
        <v>333</v>
      </c>
      <c r="C40" s="36">
        <v>1080</v>
      </c>
      <c r="D40" s="18">
        <v>3</v>
      </c>
      <c r="E40" s="19" t="s">
        <v>44</v>
      </c>
      <c r="F40" s="36">
        <f t="shared" ref="F40:F45" si="2">(D40*C40)</f>
        <v>3240</v>
      </c>
      <c r="G40" s="14"/>
    </row>
    <row r="41" spans="1:10" ht="21.75" customHeight="1">
      <c r="A41" s="11"/>
      <c r="B41" s="15" t="s">
        <v>334</v>
      </c>
      <c r="C41" s="36">
        <v>1080</v>
      </c>
      <c r="D41" s="18">
        <v>3</v>
      </c>
      <c r="E41" s="19" t="s">
        <v>44</v>
      </c>
      <c r="F41" s="36">
        <f t="shared" si="2"/>
        <v>3240</v>
      </c>
      <c r="G41" s="14"/>
    </row>
    <row r="42" spans="1:10" ht="21.75" customHeight="1">
      <c r="A42" s="11"/>
      <c r="B42" s="15" t="s">
        <v>209</v>
      </c>
      <c r="C42" s="36">
        <v>360</v>
      </c>
      <c r="D42" s="18">
        <v>20</v>
      </c>
      <c r="E42" s="19" t="s">
        <v>44</v>
      </c>
      <c r="F42" s="36">
        <f t="shared" si="2"/>
        <v>7200</v>
      </c>
      <c r="G42" s="14"/>
    </row>
    <row r="43" spans="1:10" ht="21.75" customHeight="1">
      <c r="A43" s="11"/>
      <c r="B43" s="15" t="s">
        <v>210</v>
      </c>
      <c r="C43" s="36">
        <v>360</v>
      </c>
      <c r="D43" s="18">
        <v>1</v>
      </c>
      <c r="E43" s="19" t="s">
        <v>44</v>
      </c>
      <c r="F43" s="36">
        <f t="shared" si="2"/>
        <v>360</v>
      </c>
      <c r="G43" s="14"/>
    </row>
    <row r="44" spans="1:10" ht="21.75" customHeight="1">
      <c r="A44" s="11"/>
      <c r="B44" s="15" t="s">
        <v>211</v>
      </c>
      <c r="C44" s="36">
        <v>45</v>
      </c>
      <c r="D44" s="18">
        <v>7</v>
      </c>
      <c r="E44" s="19" t="s">
        <v>44</v>
      </c>
      <c r="F44" s="36">
        <f t="shared" si="2"/>
        <v>315</v>
      </c>
      <c r="G44" s="14"/>
    </row>
    <row r="45" spans="1:10" ht="21.75" customHeight="1">
      <c r="A45" s="11"/>
      <c r="B45" s="15" t="s">
        <v>212</v>
      </c>
      <c r="C45" s="36">
        <v>360</v>
      </c>
      <c r="D45" s="18">
        <v>10</v>
      </c>
      <c r="E45" s="19" t="s">
        <v>44</v>
      </c>
      <c r="F45" s="36">
        <f t="shared" si="2"/>
        <v>3600</v>
      </c>
      <c r="G45" s="14"/>
    </row>
    <row r="46" spans="1:10" ht="20.25" customHeight="1">
      <c r="A46" s="262" t="s">
        <v>58</v>
      </c>
      <c r="B46" s="263"/>
      <c r="C46" s="263"/>
      <c r="D46" s="263"/>
      <c r="E46" s="275"/>
      <c r="F46" s="55">
        <f>SUM(F40:F45)</f>
        <v>17955</v>
      </c>
      <c r="G46" s="30"/>
      <c r="I46" s="56" t="e">
        <f>SUM(#REF!)</f>
        <v>#REF!</v>
      </c>
      <c r="J46" s="1" t="e">
        <f>SUM(#REF!)</f>
        <v>#REF!</v>
      </c>
    </row>
    <row r="47" spans="1:10" ht="20.25" customHeight="1">
      <c r="A47" s="32"/>
      <c r="B47" s="32"/>
      <c r="C47" s="32"/>
      <c r="D47" s="32"/>
      <c r="E47" s="32"/>
      <c r="F47" s="80"/>
      <c r="G47" s="13"/>
      <c r="I47" s="56"/>
    </row>
    <row r="48" spans="1:10">
      <c r="A48" s="34"/>
      <c r="B48" s="23" t="s">
        <v>337</v>
      </c>
      <c r="C48" s="34"/>
      <c r="D48" s="34"/>
      <c r="E48" s="34"/>
      <c r="F48" s="34"/>
    </row>
    <row r="49" spans="1:12" ht="51.75" customHeight="1">
      <c r="A49" s="2" t="s">
        <v>63</v>
      </c>
      <c r="B49" s="2" t="s">
        <v>12</v>
      </c>
      <c r="C49" s="3" t="s">
        <v>13</v>
      </c>
      <c r="D49" s="289" t="s">
        <v>14</v>
      </c>
      <c r="E49" s="290"/>
      <c r="F49" s="4" t="s">
        <v>60</v>
      </c>
      <c r="G49" s="3" t="s">
        <v>16</v>
      </c>
      <c r="H49" s="5"/>
      <c r="I49" s="5"/>
      <c r="J49" s="5"/>
      <c r="K49" s="5"/>
      <c r="L49" s="5"/>
    </row>
    <row r="50" spans="1:12" ht="19.5" customHeight="1">
      <c r="A50" s="280" t="s">
        <v>62</v>
      </c>
      <c r="B50" s="281"/>
      <c r="C50" s="284" t="s">
        <v>70</v>
      </c>
      <c r="D50" s="284"/>
      <c r="E50" s="284"/>
      <c r="F50" s="57">
        <f>SUM(F24+F46)</f>
        <v>454675</v>
      </c>
      <c r="G50" s="58">
        <f>SUM(F50)/(1380*60)</f>
        <v>5.4912439613526569</v>
      </c>
    </row>
    <row r="51" spans="1:12" ht="18" customHeight="1">
      <c r="A51" s="282"/>
      <c r="B51" s="283"/>
      <c r="C51" s="277" t="s">
        <v>71</v>
      </c>
      <c r="D51" s="278"/>
      <c r="E51" s="279"/>
      <c r="F51" s="59"/>
      <c r="G51" s="60"/>
    </row>
    <row r="52" spans="1:12" ht="18" customHeight="1">
      <c r="A52" s="61"/>
      <c r="B52" s="61"/>
      <c r="C52" s="118"/>
      <c r="D52" s="118"/>
      <c r="E52" s="118"/>
      <c r="F52" s="63"/>
      <c r="G52" s="64"/>
    </row>
    <row r="53" spans="1:12" ht="18" customHeight="1">
      <c r="A53" s="61"/>
      <c r="B53" s="61"/>
      <c r="C53" s="62"/>
      <c r="D53" s="62"/>
      <c r="E53" s="62"/>
      <c r="F53" s="63"/>
      <c r="G53" s="64"/>
    </row>
    <row r="54" spans="1:12">
      <c r="A54" s="1" t="s">
        <v>94</v>
      </c>
      <c r="C54" s="1" t="s">
        <v>93</v>
      </c>
    </row>
    <row r="55" spans="1:12">
      <c r="B55" s="65" t="s">
        <v>310</v>
      </c>
      <c r="C55" s="1" t="s">
        <v>312</v>
      </c>
    </row>
    <row r="56" spans="1:12">
      <c r="B56" s="66" t="s">
        <v>311</v>
      </c>
      <c r="C56" s="1" t="s">
        <v>313</v>
      </c>
    </row>
    <row r="57" spans="1:12">
      <c r="D57" s="67"/>
      <c r="J57" s="1">
        <v>216615</v>
      </c>
    </row>
    <row r="58" spans="1:12">
      <c r="J58" s="1">
        <v>91980</v>
      </c>
    </row>
    <row r="59" spans="1:12">
      <c r="J59" s="1">
        <v>216300</v>
      </c>
    </row>
    <row r="60" spans="1:12">
      <c r="J60" s="1">
        <v>433900</v>
      </c>
    </row>
    <row r="61" spans="1:12">
      <c r="J61" s="1">
        <v>94500</v>
      </c>
    </row>
    <row r="62" spans="1:12">
      <c r="J62" s="1">
        <f>SUM(J55:J61)</f>
        <v>1053295</v>
      </c>
    </row>
  </sheetData>
  <mergeCells count="11">
    <mergeCell ref="A24:E24"/>
    <mergeCell ref="D4:E4"/>
    <mergeCell ref="A2:G2"/>
    <mergeCell ref="A3:G3"/>
    <mergeCell ref="A1:G1"/>
    <mergeCell ref="A50:B51"/>
    <mergeCell ref="C50:E50"/>
    <mergeCell ref="C51:E51"/>
    <mergeCell ref="D26:E26"/>
    <mergeCell ref="A46:E46"/>
    <mergeCell ref="D49:E49"/>
  </mergeCells>
  <phoneticPr fontId="2" type="noConversion"/>
  <pageMargins left="0.19685039370078741" right="0.15748031496062992" top="0.6692913385826772" bottom="0.55118110236220474" header="0.51181102362204722" footer="0.51181102362204722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78"/>
  <sheetViews>
    <sheetView showGridLines="0" topLeftCell="A61" zoomScale="98" zoomScaleSheetLayoutView="98" workbookViewId="0">
      <selection activeCell="A73" sqref="A73:F75"/>
    </sheetView>
  </sheetViews>
  <sheetFormatPr defaultColWidth="9.109375" defaultRowHeight="21"/>
  <cols>
    <col min="1" max="1" width="5.5546875" style="1" customWidth="1"/>
    <col min="2" max="2" width="84.6640625" style="1" customWidth="1"/>
    <col min="3" max="3" width="13.88671875" style="1" customWidth="1"/>
    <col min="4" max="4" width="6.88671875" style="1" customWidth="1"/>
    <col min="5" max="5" width="8" style="1" customWidth="1"/>
    <col min="6" max="6" width="13.33203125" style="1" customWidth="1"/>
    <col min="7" max="7" width="14.6640625" style="1" customWidth="1"/>
    <col min="8" max="8" width="9.109375" style="1"/>
    <col min="9" max="9" width="15.88671875" style="1" customWidth="1"/>
    <col min="10" max="16384" width="9.109375" style="1"/>
  </cols>
  <sheetData>
    <row r="1" spans="1:12">
      <c r="A1" s="261" t="s">
        <v>25</v>
      </c>
      <c r="B1" s="261"/>
      <c r="C1" s="261"/>
      <c r="D1" s="261"/>
      <c r="E1" s="261"/>
      <c r="F1" s="261"/>
      <c r="G1" s="261"/>
    </row>
    <row r="2" spans="1:12">
      <c r="A2" s="261" t="s">
        <v>214</v>
      </c>
      <c r="B2" s="261"/>
      <c r="C2" s="261"/>
      <c r="D2" s="261"/>
      <c r="E2" s="261"/>
      <c r="F2" s="261"/>
      <c r="G2" s="261"/>
    </row>
    <row r="3" spans="1:12">
      <c r="A3" s="261" t="s">
        <v>215</v>
      </c>
      <c r="B3" s="261"/>
      <c r="C3" s="261"/>
      <c r="D3" s="261"/>
      <c r="E3" s="261"/>
      <c r="F3" s="261"/>
      <c r="G3" s="261"/>
    </row>
    <row r="4" spans="1:12" ht="59.25" customHeight="1">
      <c r="A4" s="2" t="s">
        <v>63</v>
      </c>
      <c r="B4" s="2" t="s">
        <v>12</v>
      </c>
      <c r="C4" s="3" t="s">
        <v>13</v>
      </c>
      <c r="D4" s="304" t="s">
        <v>14</v>
      </c>
      <c r="E4" s="305"/>
      <c r="F4" s="4" t="s">
        <v>60</v>
      </c>
      <c r="G4" s="3" t="s">
        <v>16</v>
      </c>
      <c r="H4" s="5"/>
      <c r="I4" s="5"/>
      <c r="J4" s="5"/>
      <c r="K4" s="5"/>
      <c r="L4" s="5"/>
    </row>
    <row r="5" spans="1:12">
      <c r="A5" s="6"/>
      <c r="B5" s="7" t="s">
        <v>20</v>
      </c>
      <c r="C5" s="8"/>
      <c r="D5" s="6"/>
      <c r="E5" s="9"/>
      <c r="F5" s="8"/>
      <c r="G5" s="10"/>
    </row>
    <row r="6" spans="1:12">
      <c r="A6" s="11"/>
      <c r="B6" s="12" t="s">
        <v>21</v>
      </c>
      <c r="C6" s="13"/>
      <c r="D6" s="11"/>
      <c r="E6" s="14"/>
      <c r="F6" s="13"/>
      <c r="G6" s="15"/>
    </row>
    <row r="7" spans="1:12">
      <c r="A7" s="24">
        <v>5</v>
      </c>
      <c r="B7" s="12" t="s">
        <v>340</v>
      </c>
      <c r="C7" s="107"/>
      <c r="D7" s="18"/>
      <c r="E7" s="53"/>
      <c r="F7" s="119"/>
      <c r="G7" s="15"/>
    </row>
    <row r="8" spans="1:12">
      <c r="A8" s="11"/>
      <c r="B8" s="95" t="s">
        <v>344</v>
      </c>
      <c r="C8" s="107"/>
      <c r="D8" s="18"/>
      <c r="E8" s="53"/>
      <c r="F8" s="119"/>
      <c r="G8" s="15"/>
    </row>
    <row r="9" spans="1:12">
      <c r="A9" s="11"/>
      <c r="B9" s="15" t="s">
        <v>102</v>
      </c>
      <c r="C9" s="120">
        <v>1080</v>
      </c>
      <c r="D9" s="18">
        <v>1</v>
      </c>
      <c r="E9" s="68" t="s">
        <v>44</v>
      </c>
      <c r="F9" s="85">
        <f>(D9*C9)</f>
        <v>1080</v>
      </c>
      <c r="G9" s="15"/>
    </row>
    <row r="10" spans="1:12">
      <c r="A10" s="11"/>
      <c r="B10" s="101" t="s">
        <v>183</v>
      </c>
      <c r="C10" s="120">
        <v>1080</v>
      </c>
      <c r="D10" s="18">
        <v>1</v>
      </c>
      <c r="E10" s="68" t="s">
        <v>44</v>
      </c>
      <c r="F10" s="85">
        <f>(D10*C10)</f>
        <v>1080</v>
      </c>
      <c r="G10" s="15"/>
    </row>
    <row r="11" spans="1:12">
      <c r="A11" s="11"/>
      <c r="B11" s="95" t="s">
        <v>341</v>
      </c>
      <c r="C11" s="120"/>
      <c r="D11" s="121"/>
      <c r="E11" s="122"/>
      <c r="F11" s="85"/>
      <c r="G11" s="15"/>
    </row>
    <row r="12" spans="1:12">
      <c r="A12" s="11"/>
      <c r="B12" s="15" t="s">
        <v>108</v>
      </c>
      <c r="C12" s="120">
        <v>360</v>
      </c>
      <c r="D12" s="48">
        <v>2</v>
      </c>
      <c r="E12" s="102" t="s">
        <v>44</v>
      </c>
      <c r="F12" s="85">
        <f>(D12*C12)</f>
        <v>720</v>
      </c>
      <c r="G12" s="15"/>
    </row>
    <row r="13" spans="1:12">
      <c r="A13" s="11"/>
      <c r="B13" s="15" t="s">
        <v>98</v>
      </c>
      <c r="C13" s="120">
        <v>360</v>
      </c>
      <c r="D13" s="48">
        <v>1</v>
      </c>
      <c r="E13" s="102" t="s">
        <v>44</v>
      </c>
      <c r="F13" s="85">
        <f>(D13*C13)</f>
        <v>360</v>
      </c>
      <c r="G13" s="15"/>
    </row>
    <row r="14" spans="1:12">
      <c r="A14" s="11"/>
      <c r="B14" s="95" t="s">
        <v>342</v>
      </c>
      <c r="C14" s="107"/>
      <c r="D14" s="18"/>
      <c r="E14" s="68"/>
      <c r="F14" s="119"/>
      <c r="G14" s="123"/>
    </row>
    <row r="15" spans="1:12">
      <c r="A15" s="11"/>
      <c r="B15" s="101" t="s">
        <v>343</v>
      </c>
      <c r="C15" s="37">
        <v>150</v>
      </c>
      <c r="D15" s="94">
        <v>4156</v>
      </c>
      <c r="E15" s="68" t="s">
        <v>44</v>
      </c>
      <c r="F15" s="85">
        <f>(D15*C15)</f>
        <v>623400</v>
      </c>
      <c r="G15" s="124"/>
      <c r="H15" s="1" t="s">
        <v>134</v>
      </c>
    </row>
    <row r="16" spans="1:12">
      <c r="A16" s="11"/>
      <c r="B16" s="15" t="s">
        <v>27</v>
      </c>
      <c r="C16" s="36">
        <v>360</v>
      </c>
      <c r="D16" s="18">
        <v>1</v>
      </c>
      <c r="E16" s="68" t="s">
        <v>44</v>
      </c>
      <c r="F16" s="85">
        <f>(D16*C16)</f>
        <v>360</v>
      </c>
      <c r="G16" s="124"/>
    </row>
    <row r="17" spans="1:9">
      <c r="A17" s="15"/>
      <c r="B17" s="15" t="s">
        <v>103</v>
      </c>
      <c r="C17" s="36">
        <v>360</v>
      </c>
      <c r="D17" s="18">
        <v>1</v>
      </c>
      <c r="E17" s="68" t="s">
        <v>44</v>
      </c>
      <c r="F17" s="85">
        <f>(D17*C17)</f>
        <v>360</v>
      </c>
      <c r="G17" s="15"/>
    </row>
    <row r="18" spans="1:9">
      <c r="A18" s="11"/>
      <c r="B18" s="95" t="s">
        <v>346</v>
      </c>
      <c r="C18" s="37"/>
      <c r="D18" s="18"/>
      <c r="E18" s="53"/>
      <c r="F18" s="85"/>
      <c r="G18" s="14"/>
    </row>
    <row r="19" spans="1:9">
      <c r="A19" s="11"/>
      <c r="B19" s="15" t="s">
        <v>104</v>
      </c>
      <c r="C19" s="120">
        <v>1080</v>
      </c>
      <c r="D19" s="18">
        <v>1</v>
      </c>
      <c r="E19" s="68" t="s">
        <v>44</v>
      </c>
      <c r="F19" s="85">
        <f>(D19*C19)</f>
        <v>1080</v>
      </c>
      <c r="G19" s="14"/>
    </row>
    <row r="20" spans="1:9" ht="20.25" customHeight="1">
      <c r="A20" s="11"/>
      <c r="B20" s="15" t="s">
        <v>99</v>
      </c>
      <c r="C20" s="120">
        <v>240</v>
      </c>
      <c r="D20" s="18">
        <v>3</v>
      </c>
      <c r="E20" s="68" t="s">
        <v>44</v>
      </c>
      <c r="F20" s="85">
        <f>(D20*C20)</f>
        <v>720</v>
      </c>
      <c r="G20" s="123"/>
    </row>
    <row r="21" spans="1:9">
      <c r="A21" s="15"/>
      <c r="B21" s="15" t="s">
        <v>100</v>
      </c>
      <c r="C21" s="37">
        <v>45</v>
      </c>
      <c r="D21" s="18">
        <v>10</v>
      </c>
      <c r="E21" s="68" t="s">
        <v>44</v>
      </c>
      <c r="F21" s="85">
        <f>(D21*C21)</f>
        <v>450</v>
      </c>
      <c r="G21" s="15"/>
    </row>
    <row r="22" spans="1:9">
      <c r="A22" s="11"/>
      <c r="B22" s="128" t="s">
        <v>345</v>
      </c>
      <c r="C22" s="37"/>
      <c r="D22" s="48"/>
      <c r="E22" s="102"/>
      <c r="F22" s="85"/>
      <c r="G22" s="15"/>
    </row>
    <row r="23" spans="1:9">
      <c r="A23" s="11"/>
      <c r="B23" s="15" t="s">
        <v>105</v>
      </c>
      <c r="C23" s="37">
        <v>360</v>
      </c>
      <c r="D23" s="18">
        <v>2</v>
      </c>
      <c r="E23" s="68" t="s">
        <v>44</v>
      </c>
      <c r="F23" s="85">
        <f>(D23*C23)</f>
        <v>720</v>
      </c>
      <c r="G23" s="15"/>
    </row>
    <row r="24" spans="1:9">
      <c r="A24" s="11"/>
      <c r="B24" s="15" t="s">
        <v>107</v>
      </c>
      <c r="C24" s="37">
        <v>300</v>
      </c>
      <c r="D24" s="27">
        <v>3</v>
      </c>
      <c r="E24" s="35" t="s">
        <v>44</v>
      </c>
      <c r="F24" s="85">
        <f>(D24*C24)</f>
        <v>900</v>
      </c>
      <c r="G24" s="15"/>
    </row>
    <row r="25" spans="1:9">
      <c r="A25" s="262" t="s">
        <v>58</v>
      </c>
      <c r="B25" s="263"/>
      <c r="C25" s="263"/>
      <c r="D25" s="264"/>
      <c r="E25" s="265"/>
      <c r="F25" s="125">
        <f>SUM(F9:F24)</f>
        <v>631230</v>
      </c>
      <c r="G25" s="126"/>
      <c r="H25" s="127"/>
    </row>
    <row r="26" spans="1:9">
      <c r="A26" s="90"/>
      <c r="B26" s="91" t="s">
        <v>82</v>
      </c>
      <c r="C26" s="90"/>
      <c r="D26" s="90"/>
      <c r="E26" s="90"/>
      <c r="F26" s="303"/>
      <c r="G26" s="303"/>
      <c r="I26" s="1">
        <f>SUM(D9:D17)</f>
        <v>4163</v>
      </c>
    </row>
    <row r="27" spans="1:9" ht="58.5" customHeight="1">
      <c r="A27" s="87" t="s">
        <v>63</v>
      </c>
      <c r="B27" s="87" t="s">
        <v>12</v>
      </c>
      <c r="C27" s="92" t="s">
        <v>13</v>
      </c>
      <c r="D27" s="289" t="s">
        <v>14</v>
      </c>
      <c r="E27" s="290"/>
      <c r="F27" s="93" t="s">
        <v>15</v>
      </c>
      <c r="G27" s="3" t="s">
        <v>16</v>
      </c>
    </row>
    <row r="28" spans="1:9">
      <c r="A28" s="11"/>
      <c r="B28" s="15" t="s">
        <v>106</v>
      </c>
      <c r="C28" s="37">
        <v>240</v>
      </c>
      <c r="D28" s="18">
        <v>3</v>
      </c>
      <c r="E28" s="68" t="s">
        <v>44</v>
      </c>
      <c r="F28" s="85">
        <f>(D28*C28)</f>
        <v>720</v>
      </c>
      <c r="G28" s="15"/>
    </row>
    <row r="29" spans="1:9">
      <c r="A29" s="11"/>
      <c r="B29" s="95" t="s">
        <v>357</v>
      </c>
      <c r="C29" s="37"/>
      <c r="D29" s="48"/>
      <c r="E29" s="102"/>
      <c r="F29" s="85"/>
      <c r="G29" s="15"/>
    </row>
    <row r="30" spans="1:9">
      <c r="A30" s="11"/>
      <c r="B30" s="15" t="s">
        <v>129</v>
      </c>
      <c r="C30" s="37">
        <v>240</v>
      </c>
      <c r="D30" s="106">
        <v>2</v>
      </c>
      <c r="E30" s="102" t="s">
        <v>44</v>
      </c>
      <c r="F30" s="85">
        <f t="shared" ref="F30:F37" si="0">(D30*C30)</f>
        <v>480</v>
      </c>
      <c r="G30" s="15"/>
    </row>
    <row r="31" spans="1:9">
      <c r="A31" s="11"/>
      <c r="B31" s="15" t="s">
        <v>101</v>
      </c>
      <c r="C31" s="37">
        <v>360</v>
      </c>
      <c r="D31" s="106">
        <v>1</v>
      </c>
      <c r="E31" s="102" t="s">
        <v>88</v>
      </c>
      <c r="F31" s="85">
        <f t="shared" si="0"/>
        <v>360</v>
      </c>
      <c r="G31" s="15"/>
    </row>
    <row r="32" spans="1:9">
      <c r="A32" s="11"/>
      <c r="B32" s="15" t="s">
        <v>122</v>
      </c>
      <c r="C32" s="120">
        <v>360</v>
      </c>
      <c r="D32" s="18">
        <v>2</v>
      </c>
      <c r="E32" s="68" t="s">
        <v>44</v>
      </c>
      <c r="F32" s="85">
        <f t="shared" si="0"/>
        <v>720</v>
      </c>
      <c r="G32" s="15"/>
    </row>
    <row r="33" spans="1:7">
      <c r="A33" s="11"/>
      <c r="B33" s="15" t="s">
        <v>123</v>
      </c>
      <c r="C33" s="120">
        <v>360</v>
      </c>
      <c r="D33" s="106">
        <v>2</v>
      </c>
      <c r="E33" s="102" t="s">
        <v>44</v>
      </c>
      <c r="F33" s="85">
        <f t="shared" si="0"/>
        <v>720</v>
      </c>
      <c r="G33" s="15"/>
    </row>
    <row r="34" spans="1:7">
      <c r="A34" s="11"/>
      <c r="B34" s="15" t="s">
        <v>124</v>
      </c>
      <c r="C34" s="120">
        <v>180</v>
      </c>
      <c r="D34" s="18">
        <v>2</v>
      </c>
      <c r="E34" s="68" t="s">
        <v>44</v>
      </c>
      <c r="F34" s="85">
        <f t="shared" si="0"/>
        <v>360</v>
      </c>
      <c r="G34" s="15"/>
    </row>
    <row r="35" spans="1:7">
      <c r="A35" s="11"/>
      <c r="B35" s="15" t="s">
        <v>131</v>
      </c>
      <c r="C35" s="120">
        <v>360</v>
      </c>
      <c r="D35" s="106">
        <v>2</v>
      </c>
      <c r="E35" s="102" t="s">
        <v>44</v>
      </c>
      <c r="F35" s="85">
        <f t="shared" si="0"/>
        <v>720</v>
      </c>
      <c r="G35" s="15"/>
    </row>
    <row r="36" spans="1:7">
      <c r="A36" s="11"/>
      <c r="B36" s="15" t="s">
        <v>132</v>
      </c>
      <c r="C36" s="120">
        <v>360</v>
      </c>
      <c r="D36" s="18">
        <v>2</v>
      </c>
      <c r="E36" s="68" t="s">
        <v>44</v>
      </c>
      <c r="F36" s="85">
        <f t="shared" si="0"/>
        <v>720</v>
      </c>
      <c r="G36" s="15"/>
    </row>
    <row r="37" spans="1:7">
      <c r="A37" s="11"/>
      <c r="B37" s="15" t="s">
        <v>133</v>
      </c>
      <c r="C37" s="120">
        <v>240</v>
      </c>
      <c r="D37" s="18">
        <v>2</v>
      </c>
      <c r="E37" s="68" t="s">
        <v>44</v>
      </c>
      <c r="F37" s="85">
        <f t="shared" si="0"/>
        <v>480</v>
      </c>
      <c r="G37" s="15"/>
    </row>
    <row r="38" spans="1:7">
      <c r="A38" s="11"/>
      <c r="B38" s="95" t="s">
        <v>358</v>
      </c>
      <c r="C38" s="37"/>
      <c r="D38" s="88"/>
      <c r="E38" s="53"/>
      <c r="F38" s="85"/>
      <c r="G38" s="15"/>
    </row>
    <row r="39" spans="1:7">
      <c r="A39" s="11"/>
      <c r="B39" s="15" t="s">
        <v>22</v>
      </c>
      <c r="C39" s="37"/>
      <c r="D39" s="18"/>
      <c r="E39" s="53"/>
      <c r="F39" s="85"/>
      <c r="G39" s="15"/>
    </row>
    <row r="40" spans="1:7">
      <c r="A40" s="11"/>
      <c r="B40" s="15" t="s">
        <v>351</v>
      </c>
      <c r="C40" s="120">
        <v>5040</v>
      </c>
      <c r="D40" s="18">
        <v>1</v>
      </c>
      <c r="E40" s="68" t="s">
        <v>44</v>
      </c>
      <c r="F40" s="85">
        <f t="shared" ref="F40:F48" si="1">(D40*C40)</f>
        <v>5040</v>
      </c>
      <c r="G40" s="15"/>
    </row>
    <row r="41" spans="1:7">
      <c r="A41" s="11"/>
      <c r="B41" s="128" t="s">
        <v>350</v>
      </c>
      <c r="C41" s="37">
        <v>360</v>
      </c>
      <c r="D41" s="18">
        <v>1</v>
      </c>
      <c r="E41" s="68" t="s">
        <v>44</v>
      </c>
      <c r="F41" s="85">
        <f t="shared" si="1"/>
        <v>360</v>
      </c>
      <c r="G41" s="15"/>
    </row>
    <row r="42" spans="1:7">
      <c r="A42" s="11"/>
      <c r="B42" s="128" t="s">
        <v>349</v>
      </c>
      <c r="C42" s="37">
        <v>360</v>
      </c>
      <c r="D42" s="18">
        <v>1</v>
      </c>
      <c r="E42" s="68" t="s">
        <v>44</v>
      </c>
      <c r="F42" s="85">
        <f t="shared" si="1"/>
        <v>360</v>
      </c>
      <c r="G42" s="15"/>
    </row>
    <row r="43" spans="1:7">
      <c r="A43" s="11"/>
      <c r="B43" s="128" t="s">
        <v>348</v>
      </c>
      <c r="C43" s="37">
        <v>120</v>
      </c>
      <c r="D43" s="106">
        <v>12</v>
      </c>
      <c r="E43" s="102" t="s">
        <v>44</v>
      </c>
      <c r="F43" s="85">
        <f t="shared" si="1"/>
        <v>1440</v>
      </c>
      <c r="G43" s="15"/>
    </row>
    <row r="44" spans="1:7">
      <c r="A44" s="11"/>
      <c r="B44" s="130" t="s">
        <v>347</v>
      </c>
      <c r="C44" s="37">
        <v>180</v>
      </c>
      <c r="D44" s="106">
        <v>12</v>
      </c>
      <c r="E44" s="102" t="s">
        <v>44</v>
      </c>
      <c r="F44" s="85">
        <f t="shared" si="1"/>
        <v>2160</v>
      </c>
      <c r="G44" s="15"/>
    </row>
    <row r="45" spans="1:7" ht="19.5" customHeight="1">
      <c r="A45" s="11"/>
      <c r="B45" s="128" t="s">
        <v>361</v>
      </c>
      <c r="C45" s="37">
        <v>360</v>
      </c>
      <c r="D45" s="106">
        <v>5</v>
      </c>
      <c r="E45" s="102" t="s">
        <v>44</v>
      </c>
      <c r="F45" s="85">
        <f t="shared" si="1"/>
        <v>1800</v>
      </c>
      <c r="G45" s="15"/>
    </row>
    <row r="46" spans="1:7">
      <c r="A46" s="11"/>
      <c r="B46" s="128" t="s">
        <v>352</v>
      </c>
      <c r="C46" s="37">
        <v>360</v>
      </c>
      <c r="D46" s="106">
        <v>1</v>
      </c>
      <c r="E46" s="102" t="s">
        <v>44</v>
      </c>
      <c r="F46" s="85">
        <f t="shared" si="1"/>
        <v>360</v>
      </c>
      <c r="G46" s="15"/>
    </row>
    <row r="47" spans="1:7">
      <c r="A47" s="11"/>
      <c r="B47" s="128" t="s">
        <v>353</v>
      </c>
      <c r="C47" s="37">
        <v>360</v>
      </c>
      <c r="D47" s="18">
        <v>1</v>
      </c>
      <c r="E47" s="68" t="s">
        <v>44</v>
      </c>
      <c r="F47" s="85">
        <f t="shared" si="1"/>
        <v>360</v>
      </c>
      <c r="G47" s="15"/>
    </row>
    <row r="48" spans="1:7">
      <c r="A48" s="11"/>
      <c r="B48" s="15" t="s">
        <v>359</v>
      </c>
      <c r="C48" s="36">
        <v>360</v>
      </c>
      <c r="D48" s="51">
        <v>1</v>
      </c>
      <c r="E48" s="19" t="s">
        <v>44</v>
      </c>
      <c r="F48" s="36">
        <f t="shared" si="1"/>
        <v>360</v>
      </c>
      <c r="G48" s="15"/>
    </row>
    <row r="49" spans="1:9">
      <c r="A49" s="11"/>
      <c r="B49" s="15" t="s">
        <v>362</v>
      </c>
      <c r="C49" s="120"/>
      <c r="D49" s="48"/>
      <c r="E49" s="102"/>
      <c r="F49" s="85"/>
      <c r="G49" s="15"/>
    </row>
    <row r="50" spans="1:9" ht="20.25" customHeight="1">
      <c r="A50" s="262" t="s">
        <v>58</v>
      </c>
      <c r="B50" s="263"/>
      <c r="C50" s="263"/>
      <c r="D50" s="263"/>
      <c r="E50" s="275"/>
      <c r="F50" s="125">
        <f>SUM(F28:F48)</f>
        <v>17520</v>
      </c>
      <c r="G50" s="126"/>
    </row>
    <row r="51" spans="1:9" ht="20.25" customHeight="1">
      <c r="A51" s="90"/>
      <c r="B51" s="91" t="s">
        <v>83</v>
      </c>
      <c r="C51" s="90"/>
      <c r="D51" s="90"/>
      <c r="E51" s="90"/>
      <c r="F51" s="303"/>
      <c r="G51" s="303"/>
    </row>
    <row r="52" spans="1:9" ht="57.75" customHeight="1">
      <c r="A52" s="87" t="s">
        <v>63</v>
      </c>
      <c r="B52" s="87" t="s">
        <v>12</v>
      </c>
      <c r="C52" s="3" t="s">
        <v>13</v>
      </c>
      <c r="D52" s="289" t="s">
        <v>14</v>
      </c>
      <c r="E52" s="290"/>
      <c r="F52" s="93" t="s">
        <v>15</v>
      </c>
      <c r="G52" s="3" t="s">
        <v>16</v>
      </c>
    </row>
    <row r="53" spans="1:9">
      <c r="A53" s="11"/>
      <c r="B53" s="15" t="s">
        <v>64</v>
      </c>
      <c r="C53" s="120">
        <v>360</v>
      </c>
      <c r="D53" s="18">
        <v>3</v>
      </c>
      <c r="E53" s="68" t="s">
        <v>86</v>
      </c>
      <c r="F53" s="85">
        <f>(D53*C53)</f>
        <v>1080</v>
      </c>
      <c r="G53" s="15"/>
    </row>
    <row r="54" spans="1:9">
      <c r="A54" s="11"/>
      <c r="B54" s="15" t="s">
        <v>65</v>
      </c>
      <c r="C54" s="88">
        <v>30</v>
      </c>
      <c r="D54" s="18">
        <v>3</v>
      </c>
      <c r="E54" s="68" t="s">
        <v>86</v>
      </c>
      <c r="F54" s="85">
        <f>(D54*C54)</f>
        <v>90</v>
      </c>
      <c r="G54" s="15"/>
    </row>
    <row r="55" spans="1:9">
      <c r="A55" s="11"/>
      <c r="B55" s="15" t="s">
        <v>66</v>
      </c>
      <c r="C55" s="24">
        <v>30</v>
      </c>
      <c r="D55" s="18">
        <v>3</v>
      </c>
      <c r="E55" s="19" t="s">
        <v>86</v>
      </c>
      <c r="F55" s="36">
        <f>(D55*C55)</f>
        <v>90</v>
      </c>
      <c r="G55" s="15"/>
    </row>
    <row r="56" spans="1:9">
      <c r="A56" s="11"/>
      <c r="B56" s="15" t="s">
        <v>67</v>
      </c>
      <c r="C56" s="24">
        <v>180</v>
      </c>
      <c r="D56" s="18">
        <v>3</v>
      </c>
      <c r="E56" s="68" t="s">
        <v>86</v>
      </c>
      <c r="F56" s="85">
        <f>(D56*C56)</f>
        <v>540</v>
      </c>
      <c r="G56" s="15"/>
      <c r="I56" s="1">
        <f>SUM(D40:D56)</f>
        <v>47</v>
      </c>
    </row>
    <row r="57" spans="1:9" ht="20.25" customHeight="1">
      <c r="A57" s="11"/>
      <c r="B57" s="15" t="s">
        <v>68</v>
      </c>
      <c r="C57" s="53">
        <v>1080</v>
      </c>
      <c r="D57" s="18">
        <v>3</v>
      </c>
      <c r="E57" s="19" t="s">
        <v>86</v>
      </c>
      <c r="F57" s="36">
        <f>(D57*C57)</f>
        <v>3240</v>
      </c>
      <c r="G57" s="15"/>
    </row>
    <row r="58" spans="1:9" ht="20.25" customHeight="1">
      <c r="A58" s="11"/>
      <c r="B58" s="15" t="s">
        <v>69</v>
      </c>
      <c r="C58" s="53">
        <v>360</v>
      </c>
      <c r="D58" s="18">
        <v>1</v>
      </c>
      <c r="E58" s="68" t="s">
        <v>86</v>
      </c>
      <c r="F58" s="85">
        <f>SUM(D58*C58)</f>
        <v>360</v>
      </c>
      <c r="G58" s="15"/>
    </row>
    <row r="59" spans="1:9" ht="20.25" customHeight="1">
      <c r="A59" s="11"/>
      <c r="B59" s="11" t="s">
        <v>355</v>
      </c>
      <c r="C59" s="24">
        <v>180</v>
      </c>
      <c r="D59" s="51">
        <v>1</v>
      </c>
      <c r="E59" s="68" t="s">
        <v>44</v>
      </c>
      <c r="F59" s="85">
        <f>SUM(D59*C59)</f>
        <v>180</v>
      </c>
      <c r="G59" s="15"/>
    </row>
    <row r="60" spans="1:9" ht="20.25" customHeight="1">
      <c r="A60" s="11"/>
      <c r="B60" s="15" t="s">
        <v>356</v>
      </c>
      <c r="C60" s="24"/>
      <c r="D60" s="18"/>
      <c r="E60" s="68"/>
      <c r="F60" s="85"/>
      <c r="G60" s="15"/>
    </row>
    <row r="61" spans="1:9" ht="20.25" customHeight="1">
      <c r="A61" s="11"/>
      <c r="B61" s="15" t="s">
        <v>360</v>
      </c>
      <c r="C61" s="24">
        <v>360</v>
      </c>
      <c r="D61" s="18">
        <v>1</v>
      </c>
      <c r="E61" s="19" t="s">
        <v>44</v>
      </c>
      <c r="F61" s="36">
        <f>(D61*C61)</f>
        <v>360</v>
      </c>
      <c r="G61" s="15"/>
    </row>
    <row r="62" spans="1:9">
      <c r="A62" s="11"/>
      <c r="B62" s="15" t="s">
        <v>125</v>
      </c>
      <c r="C62" s="24">
        <v>180</v>
      </c>
      <c r="D62" s="51">
        <v>12</v>
      </c>
      <c r="E62" s="68" t="s">
        <v>44</v>
      </c>
      <c r="F62" s="85">
        <f>SUM(D62*C62)</f>
        <v>2160</v>
      </c>
      <c r="G62" s="15"/>
    </row>
    <row r="63" spans="1:9">
      <c r="A63" s="11"/>
      <c r="B63" s="130" t="s">
        <v>109</v>
      </c>
      <c r="C63" s="37"/>
      <c r="D63" s="48"/>
      <c r="E63" s="102"/>
      <c r="F63" s="85"/>
      <c r="G63" s="15"/>
    </row>
    <row r="64" spans="1:9">
      <c r="A64" s="11"/>
      <c r="B64" s="15" t="s">
        <v>126</v>
      </c>
      <c r="C64" s="24">
        <v>20</v>
      </c>
      <c r="D64" s="18">
        <v>3</v>
      </c>
      <c r="E64" s="19" t="s">
        <v>44</v>
      </c>
      <c r="F64" s="36">
        <f>(D64*C64)</f>
        <v>60</v>
      </c>
      <c r="G64" s="15"/>
    </row>
    <row r="65" spans="1:9">
      <c r="A65" s="11"/>
      <c r="B65" s="11" t="s">
        <v>127</v>
      </c>
      <c r="C65" s="24">
        <v>180</v>
      </c>
      <c r="D65" s="51">
        <v>3</v>
      </c>
      <c r="E65" s="68" t="s">
        <v>44</v>
      </c>
      <c r="F65" s="85">
        <f>SUM(D65*C65)</f>
        <v>540</v>
      </c>
      <c r="G65" s="15"/>
      <c r="I65" s="56" t="s">
        <v>177</v>
      </c>
    </row>
    <row r="66" spans="1:9">
      <c r="A66" s="11"/>
      <c r="B66" s="15" t="s">
        <v>128</v>
      </c>
      <c r="C66" s="24">
        <v>60</v>
      </c>
      <c r="D66" s="18">
        <v>6</v>
      </c>
      <c r="E66" s="19" t="s">
        <v>44</v>
      </c>
      <c r="F66" s="36">
        <f>(D66*C66)</f>
        <v>360</v>
      </c>
      <c r="G66" s="15"/>
    </row>
    <row r="67" spans="1:9">
      <c r="A67" s="11"/>
      <c r="B67" s="15" t="s">
        <v>354</v>
      </c>
      <c r="C67" s="24">
        <v>60</v>
      </c>
      <c r="D67" s="18">
        <v>3</v>
      </c>
      <c r="E67" s="19" t="s">
        <v>44</v>
      </c>
      <c r="F67" s="36">
        <f>(D67*C67)</f>
        <v>180</v>
      </c>
      <c r="G67" s="15"/>
    </row>
    <row r="68" spans="1:9">
      <c r="A68" s="11"/>
      <c r="B68" s="15" t="s">
        <v>130</v>
      </c>
      <c r="C68" s="24">
        <v>60</v>
      </c>
      <c r="D68" s="18">
        <v>2</v>
      </c>
      <c r="E68" s="19" t="s">
        <v>44</v>
      </c>
      <c r="F68" s="36">
        <f>(D68*C68)</f>
        <v>120</v>
      </c>
      <c r="G68" s="15"/>
    </row>
    <row r="69" spans="1:9">
      <c r="A69" s="262" t="s">
        <v>58</v>
      </c>
      <c r="B69" s="263"/>
      <c r="C69" s="263"/>
      <c r="D69" s="263"/>
      <c r="E69" s="275"/>
      <c r="F69" s="125">
        <f>SUM(F53:F68)</f>
        <v>9360</v>
      </c>
      <c r="G69" s="15"/>
      <c r="I69" s="1">
        <f>SUM(D57:D68)</f>
        <v>35</v>
      </c>
    </row>
    <row r="70" spans="1:9">
      <c r="A70" s="280" t="s">
        <v>62</v>
      </c>
      <c r="B70" s="281"/>
      <c r="C70" s="294" t="s">
        <v>70</v>
      </c>
      <c r="D70" s="294"/>
      <c r="E70" s="294"/>
      <c r="F70" s="57">
        <f>SUM(F25+F50+F69)</f>
        <v>658110</v>
      </c>
      <c r="G70" s="129">
        <f>SUM(F70/82800)</f>
        <v>7.9481884057971017</v>
      </c>
    </row>
    <row r="71" spans="1:9" ht="19.5" customHeight="1">
      <c r="A71" s="282"/>
      <c r="B71" s="283"/>
      <c r="C71" s="291" t="s">
        <v>71</v>
      </c>
      <c r="D71" s="292"/>
      <c r="E71" s="293"/>
      <c r="F71" s="59"/>
      <c r="G71" s="60"/>
    </row>
    <row r="72" spans="1:9" ht="19.5" customHeight="1">
      <c r="A72" s="61"/>
      <c r="B72" s="61"/>
      <c r="C72" s="62"/>
      <c r="D72" s="62"/>
      <c r="E72" s="62"/>
      <c r="F72" s="63"/>
      <c r="G72" s="64"/>
    </row>
    <row r="73" spans="1:9">
      <c r="A73" s="1" t="s">
        <v>94</v>
      </c>
      <c r="C73" s="1" t="s">
        <v>93</v>
      </c>
    </row>
    <row r="74" spans="1:9">
      <c r="B74" s="65" t="s">
        <v>310</v>
      </c>
      <c r="C74" s="1" t="s">
        <v>312</v>
      </c>
    </row>
    <row r="75" spans="1:9">
      <c r="B75" s="66" t="s">
        <v>311</v>
      </c>
      <c r="C75" s="1" t="s">
        <v>313</v>
      </c>
    </row>
    <row r="78" spans="1:9">
      <c r="B78" s="1" t="s">
        <v>177</v>
      </c>
    </row>
  </sheetData>
  <mergeCells count="14">
    <mergeCell ref="A70:B71"/>
    <mergeCell ref="C70:E70"/>
    <mergeCell ref="C71:E71"/>
    <mergeCell ref="A69:E69"/>
    <mergeCell ref="F26:G26"/>
    <mergeCell ref="A1:G1"/>
    <mergeCell ref="D52:E52"/>
    <mergeCell ref="A2:G2"/>
    <mergeCell ref="A25:E25"/>
    <mergeCell ref="F51:G51"/>
    <mergeCell ref="A3:G3"/>
    <mergeCell ref="D27:E27"/>
    <mergeCell ref="A50:E50"/>
    <mergeCell ref="D4:E4"/>
  </mergeCells>
  <phoneticPr fontId="2" type="noConversion"/>
  <pageMargins left="0" right="0" top="0.48" bottom="0.39370078740157483" header="0.31496062992125984" footer="0.31496062992125984"/>
  <pageSetup paperSize="9" orientation="landscape" verticalDpi="0" r:id="rId1"/>
  <ignoredErrors>
    <ignoredError sqref="F6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45" sqref="J45"/>
    </sheetView>
  </sheetViews>
  <sheetFormatPr defaultRowHeight="13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6</vt:i4>
      </vt:variant>
    </vt:vector>
  </HeadingPairs>
  <TitlesOfParts>
    <vt:vector size="14" baseType="lpstr">
      <vt:lpstr>เอกสารหมายเลข 4 สำนักปลัด</vt:lpstr>
      <vt:lpstr>เอกสารหมายเลข 4 กองคลัง</vt:lpstr>
      <vt:lpstr>เอกสารหมายเลข 4 กองช่าง</vt:lpstr>
      <vt:lpstr>เอกสารหมายเลข 4 ส่วนสวัสดิการ</vt:lpstr>
      <vt:lpstr>เอกสารหมายเลข 4 ส่วนการศึกษ</vt:lpstr>
      <vt:lpstr>เกษตร</vt:lpstr>
      <vt:lpstr>เอกสารหมายเลข 4 ส่วนสาธารณสุข</vt:lpstr>
      <vt:lpstr>Sheet2</vt:lpstr>
      <vt:lpstr>'เอกสารหมายเลข 4 กองคลัง'!Print_Area</vt:lpstr>
      <vt:lpstr>'เอกสารหมายเลข 4 กองช่าง'!Print_Area</vt:lpstr>
      <vt:lpstr>'เอกสารหมายเลข 4 ส่วนการศึกษ'!Print_Area</vt:lpstr>
      <vt:lpstr>'เอกสารหมายเลข 4 ส่วนสวัสดิการ'!Print_Area</vt:lpstr>
      <vt:lpstr>'เอกสารหมายเลข 4 ส่วนสาธารณสุข'!Print_Area</vt:lpstr>
      <vt:lpstr>'เอกสารหมายเลข 4 สำนักปลัด'!Print_Area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Admin</cp:lastModifiedBy>
  <cp:lastPrinted>2020-07-17T08:46:53Z</cp:lastPrinted>
  <dcterms:created xsi:type="dcterms:W3CDTF">2009-09-03T21:40:05Z</dcterms:created>
  <dcterms:modified xsi:type="dcterms:W3CDTF">2020-07-17T09:15:45Z</dcterms:modified>
</cp:coreProperties>
</file>